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85" windowWidth="28455" windowHeight="14505"/>
  </bookViews>
  <sheets>
    <sheet name="Rekapitulace stavby" sheetId="1" r:id="rId1"/>
    <sheet name="D.1.1 - Architektonicko-s..." sheetId="2" r:id="rId2"/>
    <sheet name="D1.4.a - Zařízení zdravot..." sheetId="3" r:id="rId3"/>
    <sheet name="VON - Vedlejší a ostatní ..." sheetId="4" r:id="rId4"/>
    <sheet name="Pokyny pro vyplnění" sheetId="5" r:id="rId5"/>
  </sheets>
  <definedNames>
    <definedName name="_xlnm._FilterDatabase" localSheetId="1" hidden="1">'D.1.1 - Architektonicko-s...'!$C$96:$K$308</definedName>
    <definedName name="_xlnm._FilterDatabase" localSheetId="2" hidden="1">'D1.4.a - Zařízení zdravot...'!$C$88:$K$266</definedName>
    <definedName name="_xlnm._FilterDatabase" localSheetId="3" hidden="1">'VON - Vedlejší a ostatní ...'!$C$78:$K$86</definedName>
    <definedName name="_xlnm.Print_Titles" localSheetId="1">'D.1.1 - Architektonicko-s...'!$96:$96</definedName>
    <definedName name="_xlnm.Print_Titles" localSheetId="2">'D1.4.a - Zařízení zdravot...'!$88:$88</definedName>
    <definedName name="_xlnm.Print_Titles" localSheetId="0">'Rekapitulace stavby'!$49:$49</definedName>
    <definedName name="_xlnm.Print_Titles" localSheetId="3">'VON - Vedlejší a ostatní ...'!$78:$78</definedName>
    <definedName name="_xlnm.Print_Area" localSheetId="1">'D.1.1 - Architektonicko-s...'!$C$4:$J$36,'D.1.1 - Architektonicko-s...'!$C$42:$J$78,'D.1.1 - Architektonicko-s...'!$C$84:$K$308</definedName>
    <definedName name="_xlnm.Print_Area" localSheetId="2">'D1.4.a - Zařízení zdravot...'!$C$4:$J$38,'D1.4.a - Zařízení zdravot...'!$C$44:$J$68,'D1.4.a - Zařízení zdravot...'!$C$74:$K$266</definedName>
    <definedName name="_xlnm.Print_Area" localSheetId="4">'Pokyny pro vyplnění'!$B$2:$K$69,'Pokyny pro vyplnění'!$B$72:$K$116,'Pokyny pro vyplnění'!$B$119:$K$188,'Pokyny pro vyplnění'!$B$196:$K$216</definedName>
    <definedName name="_xlnm.Print_Area" localSheetId="0">'Rekapitulace stavby'!$D$4:$AO$33,'Rekapitulace stavby'!$C$39:$AQ$56</definedName>
    <definedName name="_xlnm.Print_Area" localSheetId="3">'VON - Vedlejší a ostatní ...'!$C$4:$J$36,'VON - Vedlejší a ostatní ...'!$C$42:$J$60,'VON - Vedlejší a ostatní ...'!$C$66:$K$86</definedName>
  </definedNames>
  <calcPr calcId="125725"/>
</workbook>
</file>

<file path=xl/calcChain.xml><?xml version="1.0" encoding="utf-8"?>
<calcChain xmlns="http://schemas.openxmlformats.org/spreadsheetml/2006/main">
  <c r="AY55" i="1"/>
  <c r="AX55"/>
  <c r="BI85" i="4"/>
  <c r="BH85"/>
  <c r="BG85"/>
  <c r="BF85"/>
  <c r="T85"/>
  <c r="T84" s="1"/>
  <c r="R85"/>
  <c r="R84" s="1"/>
  <c r="P85"/>
  <c r="P84" s="1"/>
  <c r="BK85"/>
  <c r="BK84" s="1"/>
  <c r="J84" s="1"/>
  <c r="J59" s="1"/>
  <c r="J85"/>
  <c r="BE85" s="1"/>
  <c r="BI82"/>
  <c r="F34" s="1"/>
  <c r="BD55" i="1" s="1"/>
  <c r="BH82" i="4"/>
  <c r="F33" s="1"/>
  <c r="BC55" i="1" s="1"/>
  <c r="BG82" i="4"/>
  <c r="F32" s="1"/>
  <c r="BB55" i="1" s="1"/>
  <c r="BF82" i="4"/>
  <c r="F31" s="1"/>
  <c r="BA55" i="1" s="1"/>
  <c r="T82" i="4"/>
  <c r="T81" s="1"/>
  <c r="T80" s="1"/>
  <c r="T79" s="1"/>
  <c r="R82"/>
  <c r="R81" s="1"/>
  <c r="R80" s="1"/>
  <c r="R79" s="1"/>
  <c r="P82"/>
  <c r="P81" s="1"/>
  <c r="P80" s="1"/>
  <c r="P79" s="1"/>
  <c r="AU55" i="1" s="1"/>
  <c r="BK82" i="4"/>
  <c r="BK81" s="1"/>
  <c r="J82"/>
  <c r="BE82" s="1"/>
  <c r="J75"/>
  <c r="F73"/>
  <c r="E71"/>
  <c r="J51"/>
  <c r="F49"/>
  <c r="E47"/>
  <c r="J18"/>
  <c r="E18"/>
  <c r="F76" s="1"/>
  <c r="J17"/>
  <c r="J15"/>
  <c r="E15"/>
  <c r="F75" s="1"/>
  <c r="J14"/>
  <c r="J12"/>
  <c r="J73" s="1"/>
  <c r="E7"/>
  <c r="E69" s="1"/>
  <c r="AY54" i="1"/>
  <c r="AX54"/>
  <c r="BI265" i="3"/>
  <c r="BH265"/>
  <c r="BG265"/>
  <c r="BF265"/>
  <c r="BE265"/>
  <c r="T265"/>
  <c r="T264" s="1"/>
  <c r="R265"/>
  <c r="R264" s="1"/>
  <c r="P265"/>
  <c r="P264" s="1"/>
  <c r="BK265"/>
  <c r="BK264" s="1"/>
  <c r="J264" s="1"/>
  <c r="J67" s="1"/>
  <c r="J265"/>
  <c r="BI262"/>
  <c r="BH262"/>
  <c r="BG262"/>
  <c r="BF262"/>
  <c r="T262"/>
  <c r="T261" s="1"/>
  <c r="R262"/>
  <c r="R261" s="1"/>
  <c r="P262"/>
  <c r="P261" s="1"/>
  <c r="BK262"/>
  <c r="BK261" s="1"/>
  <c r="J261" s="1"/>
  <c r="J66" s="1"/>
  <c r="J262"/>
  <c r="BE262" s="1"/>
  <c r="BI259"/>
  <c r="BH259"/>
  <c r="BG259"/>
  <c r="BF259"/>
  <c r="BE259"/>
  <c r="T259"/>
  <c r="R259"/>
  <c r="P259"/>
  <c r="BK259"/>
  <c r="J259"/>
  <c r="BI256"/>
  <c r="BH256"/>
  <c r="BG256"/>
  <c r="BF256"/>
  <c r="BE256"/>
  <c r="T256"/>
  <c r="R256"/>
  <c r="P256"/>
  <c r="BK256"/>
  <c r="J256"/>
  <c r="BI254"/>
  <c r="BH254"/>
  <c r="BG254"/>
  <c r="BF254"/>
  <c r="BE254"/>
  <c r="T254"/>
  <c r="R254"/>
  <c r="P254"/>
  <c r="BK254"/>
  <c r="J254"/>
  <c r="BI252"/>
  <c r="BH252"/>
  <c r="BG252"/>
  <c r="BF252"/>
  <c r="BE252"/>
  <c r="T252"/>
  <c r="R252"/>
  <c r="P252"/>
  <c r="BK252"/>
  <c r="J252"/>
  <c r="BI249"/>
  <c r="BH249"/>
  <c r="BG249"/>
  <c r="BF249"/>
  <c r="BE249"/>
  <c r="T249"/>
  <c r="R249"/>
  <c r="P249"/>
  <c r="BK249"/>
  <c r="J249"/>
  <c r="BI247"/>
  <c r="BH247"/>
  <c r="BG247"/>
  <c r="BF247"/>
  <c r="BE247"/>
  <c r="T247"/>
  <c r="R247"/>
  <c r="P247"/>
  <c r="BK247"/>
  <c r="J247"/>
  <c r="BI244"/>
  <c r="BH244"/>
  <c r="BG244"/>
  <c r="BF244"/>
  <c r="BE244"/>
  <c r="T244"/>
  <c r="R244"/>
  <c r="P244"/>
  <c r="BK244"/>
  <c r="J244"/>
  <c r="BI242"/>
  <c r="BH242"/>
  <c r="BG242"/>
  <c r="BF242"/>
  <c r="BE242"/>
  <c r="T242"/>
  <c r="R242"/>
  <c r="P242"/>
  <c r="BK242"/>
  <c r="J242"/>
  <c r="BI239"/>
  <c r="BH239"/>
  <c r="BG239"/>
  <c r="BF239"/>
  <c r="BE239"/>
  <c r="T239"/>
  <c r="R239"/>
  <c r="P239"/>
  <c r="BK239"/>
  <c r="J239"/>
  <c r="BI237"/>
  <c r="BH237"/>
  <c r="BG237"/>
  <c r="BF237"/>
  <c r="BE237"/>
  <c r="T237"/>
  <c r="R237"/>
  <c r="P237"/>
  <c r="BK237"/>
  <c r="J237"/>
  <c r="BI235"/>
  <c r="BH235"/>
  <c r="BG235"/>
  <c r="BF235"/>
  <c r="BE235"/>
  <c r="T235"/>
  <c r="R235"/>
  <c r="P235"/>
  <c r="BK235"/>
  <c r="J235"/>
  <c r="BI233"/>
  <c r="BH233"/>
  <c r="BG233"/>
  <c r="BF233"/>
  <c r="BE233"/>
  <c r="T233"/>
  <c r="R233"/>
  <c r="P233"/>
  <c r="BK233"/>
  <c r="J233"/>
  <c r="BI229"/>
  <c r="BH229"/>
  <c r="BG229"/>
  <c r="BF229"/>
  <c r="BE229"/>
  <c r="T229"/>
  <c r="T228" s="1"/>
  <c r="R229"/>
  <c r="R228" s="1"/>
  <c r="P229"/>
  <c r="P228" s="1"/>
  <c r="BK229"/>
  <c r="BK228" s="1"/>
  <c r="J228" s="1"/>
  <c r="J65" s="1"/>
  <c r="J229"/>
  <c r="BI225"/>
  <c r="BH225"/>
  <c r="BG225"/>
  <c r="BF225"/>
  <c r="T225"/>
  <c r="R225"/>
  <c r="P225"/>
  <c r="BK225"/>
  <c r="J225"/>
  <c r="BE225" s="1"/>
  <c r="BI222"/>
  <c r="BH222"/>
  <c r="BG222"/>
  <c r="BF222"/>
  <c r="T222"/>
  <c r="R222"/>
  <c r="P222"/>
  <c r="BK222"/>
  <c r="J222"/>
  <c r="BE222" s="1"/>
  <c r="BI220"/>
  <c r="BH220"/>
  <c r="BG220"/>
  <c r="BF220"/>
  <c r="T220"/>
  <c r="R220"/>
  <c r="P220"/>
  <c r="BK220"/>
  <c r="J220"/>
  <c r="BE220" s="1"/>
  <c r="BI217"/>
  <c r="BH217"/>
  <c r="BG217"/>
  <c r="BF217"/>
  <c r="T217"/>
  <c r="R217"/>
  <c r="P217"/>
  <c r="BK217"/>
  <c r="J217"/>
  <c r="BE217" s="1"/>
  <c r="BI213"/>
  <c r="BH213"/>
  <c r="BG213"/>
  <c r="BF213"/>
  <c r="T213"/>
  <c r="R213"/>
  <c r="P213"/>
  <c r="BK213"/>
  <c r="J213"/>
  <c r="BE213" s="1"/>
  <c r="BI210"/>
  <c r="BH210"/>
  <c r="BG210"/>
  <c r="BF210"/>
  <c r="T210"/>
  <c r="R210"/>
  <c r="P210"/>
  <c r="BK210"/>
  <c r="J210"/>
  <c r="BE210" s="1"/>
  <c r="BI207"/>
  <c r="BH207"/>
  <c r="BG207"/>
  <c r="BF207"/>
  <c r="BE207"/>
  <c r="T207"/>
  <c r="R207"/>
  <c r="P207"/>
  <c r="BK207"/>
  <c r="J207"/>
  <c r="BI197"/>
  <c r="BH197"/>
  <c r="BG197"/>
  <c r="BF197"/>
  <c r="T197"/>
  <c r="R197"/>
  <c r="P197"/>
  <c r="BK197"/>
  <c r="J197"/>
  <c r="BE197" s="1"/>
  <c r="BI189"/>
  <c r="BH189"/>
  <c r="BG189"/>
  <c r="BF189"/>
  <c r="BE189"/>
  <c r="T189"/>
  <c r="R189"/>
  <c r="P189"/>
  <c r="BK189"/>
  <c r="J189"/>
  <c r="BI181"/>
  <c r="BH181"/>
  <c r="BG181"/>
  <c r="BF181"/>
  <c r="BE181"/>
  <c r="T181"/>
  <c r="R181"/>
  <c r="P181"/>
  <c r="BK181"/>
  <c r="J181"/>
  <c r="BI175"/>
  <c r="BH175"/>
  <c r="BG175"/>
  <c r="BF175"/>
  <c r="BE175"/>
  <c r="T175"/>
  <c r="R175"/>
  <c r="P175"/>
  <c r="BK175"/>
  <c r="J175"/>
  <c r="BI167"/>
  <c r="BH167"/>
  <c r="BG167"/>
  <c r="BF167"/>
  <c r="BE167"/>
  <c r="T167"/>
  <c r="R167"/>
  <c r="P167"/>
  <c r="BK167"/>
  <c r="J167"/>
  <c r="BI157"/>
  <c r="BH157"/>
  <c r="BG157"/>
  <c r="BF157"/>
  <c r="BE157"/>
  <c r="T157"/>
  <c r="R157"/>
  <c r="P157"/>
  <c r="BK157"/>
  <c r="J157"/>
  <c r="BI147"/>
  <c r="BH147"/>
  <c r="BG147"/>
  <c r="BF147"/>
  <c r="BE147"/>
  <c r="T147"/>
  <c r="T146" s="1"/>
  <c r="R147"/>
  <c r="R146" s="1"/>
  <c r="P147"/>
  <c r="P146" s="1"/>
  <c r="BK147"/>
  <c r="BK146" s="1"/>
  <c r="J146" s="1"/>
  <c r="J64" s="1"/>
  <c r="J147"/>
  <c r="BI143"/>
  <c r="BH143"/>
  <c r="BG143"/>
  <c r="BF143"/>
  <c r="T143"/>
  <c r="R143"/>
  <c r="P143"/>
  <c r="BK143"/>
  <c r="J143"/>
  <c r="BE143" s="1"/>
  <c r="BI140"/>
  <c r="BH140"/>
  <c r="BG140"/>
  <c r="BF140"/>
  <c r="T140"/>
  <c r="R140"/>
  <c r="P140"/>
  <c r="BK140"/>
  <c r="J140"/>
  <c r="BE140" s="1"/>
  <c r="BI136"/>
  <c r="BH136"/>
  <c r="BG136"/>
  <c r="BF136"/>
  <c r="T136"/>
  <c r="R136"/>
  <c r="P136"/>
  <c r="BK136"/>
  <c r="J136"/>
  <c r="BE136" s="1"/>
  <c r="BI134"/>
  <c r="BH134"/>
  <c r="BG134"/>
  <c r="BF134"/>
  <c r="T134"/>
  <c r="R134"/>
  <c r="P134"/>
  <c r="BK134"/>
  <c r="J134"/>
  <c r="BE134" s="1"/>
  <c r="BI131"/>
  <c r="BH131"/>
  <c r="BG131"/>
  <c r="BF131"/>
  <c r="T131"/>
  <c r="R131"/>
  <c r="P131"/>
  <c r="BK131"/>
  <c r="J131"/>
  <c r="BE131" s="1"/>
  <c r="BI128"/>
  <c r="BH128"/>
  <c r="BG128"/>
  <c r="BF128"/>
  <c r="BE128"/>
  <c r="T128"/>
  <c r="R128"/>
  <c r="P128"/>
  <c r="BK128"/>
  <c r="J128"/>
  <c r="BI126"/>
  <c r="BH126"/>
  <c r="BG126"/>
  <c r="BF126"/>
  <c r="BE126"/>
  <c r="T126"/>
  <c r="R126"/>
  <c r="P126"/>
  <c r="BK126"/>
  <c r="J126"/>
  <c r="BI124"/>
  <c r="BH124"/>
  <c r="BG124"/>
  <c r="BF124"/>
  <c r="BE124"/>
  <c r="T124"/>
  <c r="R124"/>
  <c r="P124"/>
  <c r="BK124"/>
  <c r="J124"/>
  <c r="BI121"/>
  <c r="BH121"/>
  <c r="BG121"/>
  <c r="BF121"/>
  <c r="BE121"/>
  <c r="T121"/>
  <c r="R121"/>
  <c r="P121"/>
  <c r="BK121"/>
  <c r="J121"/>
  <c r="BI118"/>
  <c r="BH118"/>
  <c r="BG118"/>
  <c r="BF118"/>
  <c r="BE118"/>
  <c r="T118"/>
  <c r="R118"/>
  <c r="P118"/>
  <c r="BK118"/>
  <c r="J118"/>
  <c r="BI115"/>
  <c r="BH115"/>
  <c r="BG115"/>
  <c r="BF115"/>
  <c r="BE115"/>
  <c r="T115"/>
  <c r="R115"/>
  <c r="P115"/>
  <c r="BK115"/>
  <c r="J115"/>
  <c r="BI112"/>
  <c r="BH112"/>
  <c r="BG112"/>
  <c r="BF112"/>
  <c r="BE112"/>
  <c r="T112"/>
  <c r="R112"/>
  <c r="P112"/>
  <c r="BK112"/>
  <c r="J112"/>
  <c r="BI109"/>
  <c r="BH109"/>
  <c r="BG109"/>
  <c r="BF109"/>
  <c r="BE109"/>
  <c r="T109"/>
  <c r="R109"/>
  <c r="P109"/>
  <c r="BK109"/>
  <c r="J109"/>
  <c r="BI106"/>
  <c r="BH106"/>
  <c r="BG106"/>
  <c r="BF106"/>
  <c r="BE106"/>
  <c r="T106"/>
  <c r="R106"/>
  <c r="P106"/>
  <c r="BK106"/>
  <c r="J106"/>
  <c r="BI104"/>
  <c r="BH104"/>
  <c r="BG104"/>
  <c r="BF104"/>
  <c r="BE104"/>
  <c r="T104"/>
  <c r="R104"/>
  <c r="P104"/>
  <c r="BK104"/>
  <c r="J104"/>
  <c r="BI102"/>
  <c r="BH102"/>
  <c r="BG102"/>
  <c r="BF102"/>
  <c r="BE102"/>
  <c r="T102"/>
  <c r="T101" s="1"/>
  <c r="R102"/>
  <c r="R101" s="1"/>
  <c r="P102"/>
  <c r="P101" s="1"/>
  <c r="BK102"/>
  <c r="BK101" s="1"/>
  <c r="J101" s="1"/>
  <c r="J63" s="1"/>
  <c r="J102"/>
  <c r="BI99"/>
  <c r="BH99"/>
  <c r="BG99"/>
  <c r="BF99"/>
  <c r="T99"/>
  <c r="R99"/>
  <c r="P99"/>
  <c r="BK99"/>
  <c r="J99"/>
  <c r="BE99" s="1"/>
  <c r="BI97"/>
  <c r="BH97"/>
  <c r="BG97"/>
  <c r="BF97"/>
  <c r="T97"/>
  <c r="R97"/>
  <c r="P97"/>
  <c r="BK97"/>
  <c r="J97"/>
  <c r="BE97" s="1"/>
  <c r="BI92"/>
  <c r="F36" s="1"/>
  <c r="BD54" i="1" s="1"/>
  <c r="BD53" s="1"/>
  <c r="BH92" i="3"/>
  <c r="F35" s="1"/>
  <c r="BC54" i="1" s="1"/>
  <c r="BC53" s="1"/>
  <c r="AY53" s="1"/>
  <c r="BG92" i="3"/>
  <c r="F34" s="1"/>
  <c r="BB54" i="1" s="1"/>
  <c r="BB53" s="1"/>
  <c r="AX53" s="1"/>
  <c r="BF92" i="3"/>
  <c r="F33" s="1"/>
  <c r="BA54" i="1" s="1"/>
  <c r="BA53" s="1"/>
  <c r="AW53" s="1"/>
  <c r="T92" i="3"/>
  <c r="T91" s="1"/>
  <c r="T90" s="1"/>
  <c r="T89" s="1"/>
  <c r="R92"/>
  <c r="R91" s="1"/>
  <c r="R90" s="1"/>
  <c r="R89" s="1"/>
  <c r="P92"/>
  <c r="P91" s="1"/>
  <c r="P90" s="1"/>
  <c r="P89" s="1"/>
  <c r="AU54" i="1" s="1"/>
  <c r="AU53" s="1"/>
  <c r="BK92" i="3"/>
  <c r="BK91" s="1"/>
  <c r="J92"/>
  <c r="BE92" s="1"/>
  <c r="J85"/>
  <c r="F83"/>
  <c r="E81"/>
  <c r="J55"/>
  <c r="F53"/>
  <c r="E51"/>
  <c r="E47"/>
  <c r="J20"/>
  <c r="E20"/>
  <c r="F86" s="1"/>
  <c r="J19"/>
  <c r="J17"/>
  <c r="E17"/>
  <c r="F85" s="1"/>
  <c r="J16"/>
  <c r="J14"/>
  <c r="J53" s="1"/>
  <c r="E7"/>
  <c r="E77" s="1"/>
  <c r="AY52" i="1"/>
  <c r="AX52"/>
  <c r="BI307" i="2"/>
  <c r="BH307"/>
  <c r="BG307"/>
  <c r="BF307"/>
  <c r="BE307"/>
  <c r="T307"/>
  <c r="R307"/>
  <c r="P307"/>
  <c r="BK307"/>
  <c r="J307"/>
  <c r="BI305"/>
  <c r="BH305"/>
  <c r="BG305"/>
  <c r="BF305"/>
  <c r="BE305"/>
  <c r="T305"/>
  <c r="T304" s="1"/>
  <c r="R305"/>
  <c r="R304" s="1"/>
  <c r="P305"/>
  <c r="P304" s="1"/>
  <c r="BK305"/>
  <c r="BK304" s="1"/>
  <c r="J304" s="1"/>
  <c r="J77" s="1"/>
  <c r="J305"/>
  <c r="BI302"/>
  <c r="BH302"/>
  <c r="BG302"/>
  <c r="BF302"/>
  <c r="T302"/>
  <c r="T301" s="1"/>
  <c r="R302"/>
  <c r="R301" s="1"/>
  <c r="P302"/>
  <c r="P301" s="1"/>
  <c r="BK302"/>
  <c r="BK301" s="1"/>
  <c r="J301" s="1"/>
  <c r="J76" s="1"/>
  <c r="J302"/>
  <c r="BE302" s="1"/>
  <c r="BI299"/>
  <c r="BH299"/>
  <c r="BG299"/>
  <c r="BF299"/>
  <c r="BE299"/>
  <c r="T299"/>
  <c r="R299"/>
  <c r="P299"/>
  <c r="BK299"/>
  <c r="J299"/>
  <c r="BI297"/>
  <c r="BH297"/>
  <c r="BG297"/>
  <c r="BF297"/>
  <c r="BE297"/>
  <c r="T297"/>
  <c r="R297"/>
  <c r="P297"/>
  <c r="BK297"/>
  <c r="J297"/>
  <c r="BI292"/>
  <c r="BH292"/>
  <c r="BG292"/>
  <c r="BF292"/>
  <c r="BE292"/>
  <c r="T292"/>
  <c r="R292"/>
  <c r="P292"/>
  <c r="BK292"/>
  <c r="J292"/>
  <c r="BI289"/>
  <c r="BH289"/>
  <c r="BG289"/>
  <c r="BF289"/>
  <c r="BE289"/>
  <c r="T289"/>
  <c r="R289"/>
  <c r="P289"/>
  <c r="BK289"/>
  <c r="J289"/>
  <c r="BI286"/>
  <c r="BH286"/>
  <c r="BG286"/>
  <c r="BF286"/>
  <c r="BE286"/>
  <c r="T286"/>
  <c r="T285" s="1"/>
  <c r="R286"/>
  <c r="R285" s="1"/>
  <c r="P286"/>
  <c r="P285" s="1"/>
  <c r="BK286"/>
  <c r="BK285" s="1"/>
  <c r="J285" s="1"/>
  <c r="J75" s="1"/>
  <c r="J286"/>
  <c r="BI279"/>
  <c r="BH279"/>
  <c r="BG279"/>
  <c r="BF279"/>
  <c r="T279"/>
  <c r="T278" s="1"/>
  <c r="R279"/>
  <c r="R278" s="1"/>
  <c r="P279"/>
  <c r="P278" s="1"/>
  <c r="BK279"/>
  <c r="BK278" s="1"/>
  <c r="J278" s="1"/>
  <c r="J74" s="1"/>
  <c r="J279"/>
  <c r="BE279" s="1"/>
  <c r="BI276"/>
  <c r="BH276"/>
  <c r="BG276"/>
  <c r="BF276"/>
  <c r="BE276"/>
  <c r="T276"/>
  <c r="R276"/>
  <c r="P276"/>
  <c r="BK276"/>
  <c r="J276"/>
  <c r="BI273"/>
  <c r="BH273"/>
  <c r="BG273"/>
  <c r="BF273"/>
  <c r="BE273"/>
  <c r="T273"/>
  <c r="R273"/>
  <c r="P273"/>
  <c r="BK273"/>
  <c r="J273"/>
  <c r="BI270"/>
  <c r="BH270"/>
  <c r="BG270"/>
  <c r="BF270"/>
  <c r="BE270"/>
  <c r="T270"/>
  <c r="R270"/>
  <c r="P270"/>
  <c r="BK270"/>
  <c r="J270"/>
  <c r="BI266"/>
  <c r="BH266"/>
  <c r="BG266"/>
  <c r="BF266"/>
  <c r="BE266"/>
  <c r="T266"/>
  <c r="R266"/>
  <c r="P266"/>
  <c r="BK266"/>
  <c r="J266"/>
  <c r="BI262"/>
  <c r="BH262"/>
  <c r="BG262"/>
  <c r="BF262"/>
  <c r="BE262"/>
  <c r="T262"/>
  <c r="R262"/>
  <c r="P262"/>
  <c r="BK262"/>
  <c r="J262"/>
  <c r="BI260"/>
  <c r="BH260"/>
  <c r="BG260"/>
  <c r="BF260"/>
  <c r="BE260"/>
  <c r="T260"/>
  <c r="R260"/>
  <c r="P260"/>
  <c r="BK260"/>
  <c r="J260"/>
  <c r="BI258"/>
  <c r="BH258"/>
  <c r="BG258"/>
  <c r="BF258"/>
  <c r="BE258"/>
  <c r="T258"/>
  <c r="R258"/>
  <c r="P258"/>
  <c r="BK258"/>
  <c r="J258"/>
  <c r="BI255"/>
  <c r="BH255"/>
  <c r="BG255"/>
  <c r="BF255"/>
  <c r="BE255"/>
  <c r="T255"/>
  <c r="R255"/>
  <c r="P255"/>
  <c r="BK255"/>
  <c r="J255"/>
  <c r="BI240"/>
  <c r="BH240"/>
  <c r="BG240"/>
  <c r="BF240"/>
  <c r="BE240"/>
  <c r="T240"/>
  <c r="R240"/>
  <c r="P240"/>
  <c r="BK240"/>
  <c r="J240"/>
  <c r="BI238"/>
  <c r="BH238"/>
  <c r="BG238"/>
  <c r="BF238"/>
  <c r="BE238"/>
  <c r="T238"/>
  <c r="T237" s="1"/>
  <c r="R238"/>
  <c r="R237" s="1"/>
  <c r="P238"/>
  <c r="P237" s="1"/>
  <c r="BK238"/>
  <c r="BK237" s="1"/>
  <c r="J237" s="1"/>
  <c r="J73" s="1"/>
  <c r="J238"/>
  <c r="BI235"/>
  <c r="BH235"/>
  <c r="BG235"/>
  <c r="BF235"/>
  <c r="T235"/>
  <c r="R235"/>
  <c r="P235"/>
  <c r="BK235"/>
  <c r="J235"/>
  <c r="BE235" s="1"/>
  <c r="BI232"/>
  <c r="BH232"/>
  <c r="BG232"/>
  <c r="BF232"/>
  <c r="T232"/>
  <c r="R232"/>
  <c r="P232"/>
  <c r="BK232"/>
  <c r="J232"/>
  <c r="BE232" s="1"/>
  <c r="BI230"/>
  <c r="BH230"/>
  <c r="BG230"/>
  <c r="BF230"/>
  <c r="T230"/>
  <c r="R230"/>
  <c r="P230"/>
  <c r="BK230"/>
  <c r="J230"/>
  <c r="BE230" s="1"/>
  <c r="BI227"/>
  <c r="BH227"/>
  <c r="BG227"/>
  <c r="BF227"/>
  <c r="T227"/>
  <c r="R227"/>
  <c r="P227"/>
  <c r="BK227"/>
  <c r="J227"/>
  <c r="BE227" s="1"/>
  <c r="BI221"/>
  <c r="BH221"/>
  <c r="BG221"/>
  <c r="BF221"/>
  <c r="T221"/>
  <c r="R221"/>
  <c r="P221"/>
  <c r="BK221"/>
  <c r="J221"/>
  <c r="BE221" s="1"/>
  <c r="BI218"/>
  <c r="BH218"/>
  <c r="BG218"/>
  <c r="BF218"/>
  <c r="T218"/>
  <c r="R218"/>
  <c r="P218"/>
  <c r="BK218"/>
  <c r="J218"/>
  <c r="BE218" s="1"/>
  <c r="BI216"/>
  <c r="BH216"/>
  <c r="BG216"/>
  <c r="BF216"/>
  <c r="T216"/>
  <c r="R216"/>
  <c r="P216"/>
  <c r="BK216"/>
  <c r="J216"/>
  <c r="BE216" s="1"/>
  <c r="BI211"/>
  <c r="BH211"/>
  <c r="BG211"/>
  <c r="BF211"/>
  <c r="T211"/>
  <c r="T210" s="1"/>
  <c r="R211"/>
  <c r="R210" s="1"/>
  <c r="P211"/>
  <c r="P210" s="1"/>
  <c r="BK211"/>
  <c r="BK210" s="1"/>
  <c r="J210" s="1"/>
  <c r="J72" s="1"/>
  <c r="J211"/>
  <c r="BE211" s="1"/>
  <c r="BI208"/>
  <c r="BH208"/>
  <c r="BG208"/>
  <c r="BF208"/>
  <c r="BE208"/>
  <c r="T208"/>
  <c r="R208"/>
  <c r="P208"/>
  <c r="BK208"/>
  <c r="J208"/>
  <c r="BI205"/>
  <c r="BH205"/>
  <c r="BG205"/>
  <c r="BF205"/>
  <c r="BE205"/>
  <c r="T205"/>
  <c r="R205"/>
  <c r="P205"/>
  <c r="BK205"/>
  <c r="J205"/>
  <c r="BI203"/>
  <c r="BH203"/>
  <c r="BG203"/>
  <c r="BF203"/>
  <c r="BE203"/>
  <c r="T203"/>
  <c r="R203"/>
  <c r="P203"/>
  <c r="BK203"/>
  <c r="J203"/>
  <c r="BI197"/>
  <c r="BH197"/>
  <c r="BG197"/>
  <c r="BF197"/>
  <c r="BE197"/>
  <c r="T197"/>
  <c r="R197"/>
  <c r="P197"/>
  <c r="BK197"/>
  <c r="J197"/>
  <c r="BI195"/>
  <c r="BH195"/>
  <c r="BG195"/>
  <c r="BF195"/>
  <c r="BE195"/>
  <c r="T195"/>
  <c r="T194" s="1"/>
  <c r="R195"/>
  <c r="R194" s="1"/>
  <c r="P195"/>
  <c r="P194" s="1"/>
  <c r="BK195"/>
  <c r="BK194" s="1"/>
  <c r="J194" s="1"/>
  <c r="J71" s="1"/>
  <c r="J195"/>
  <c r="BI192"/>
  <c r="BH192"/>
  <c r="BG192"/>
  <c r="BF192"/>
  <c r="T192"/>
  <c r="R192"/>
  <c r="P192"/>
  <c r="BK192"/>
  <c r="J192"/>
  <c r="BE192" s="1"/>
  <c r="BI189"/>
  <c r="BH189"/>
  <c r="BG189"/>
  <c r="BF189"/>
  <c r="T189"/>
  <c r="R189"/>
  <c r="P189"/>
  <c r="BK189"/>
  <c r="J189"/>
  <c r="BE189" s="1"/>
  <c r="BI175"/>
  <c r="BH175"/>
  <c r="BG175"/>
  <c r="BF175"/>
  <c r="T175"/>
  <c r="R175"/>
  <c r="P175"/>
  <c r="BK175"/>
  <c r="J175"/>
  <c r="BE175" s="1"/>
  <c r="BI172"/>
  <c r="BH172"/>
  <c r="BG172"/>
  <c r="BF172"/>
  <c r="T172"/>
  <c r="R172"/>
  <c r="P172"/>
  <c r="BK172"/>
  <c r="J172"/>
  <c r="BE172" s="1"/>
  <c r="BI167"/>
  <c r="BH167"/>
  <c r="BG167"/>
  <c r="BF167"/>
  <c r="T167"/>
  <c r="T166" s="1"/>
  <c r="R167"/>
  <c r="R166" s="1"/>
  <c r="P167"/>
  <c r="P166" s="1"/>
  <c r="BK167"/>
  <c r="BK166" s="1"/>
  <c r="J166" s="1"/>
  <c r="J70" s="1"/>
  <c r="J167"/>
  <c r="BE167" s="1"/>
  <c r="BI164"/>
  <c r="BH164"/>
  <c r="BG164"/>
  <c r="BF164"/>
  <c r="BE164"/>
  <c r="T164"/>
  <c r="R164"/>
  <c r="P164"/>
  <c r="BK164"/>
  <c r="J164"/>
  <c r="BI162"/>
  <c r="BH162"/>
  <c r="BG162"/>
  <c r="BF162"/>
  <c r="BE162"/>
  <c r="T162"/>
  <c r="R162"/>
  <c r="P162"/>
  <c r="BK162"/>
  <c r="J162"/>
  <c r="BI160"/>
  <c r="BH160"/>
  <c r="BG160"/>
  <c r="BF160"/>
  <c r="BE160"/>
  <c r="T160"/>
  <c r="T159" s="1"/>
  <c r="R160"/>
  <c r="R159" s="1"/>
  <c r="P160"/>
  <c r="P159" s="1"/>
  <c r="BK160"/>
  <c r="BK159" s="1"/>
  <c r="J159" s="1"/>
  <c r="J69" s="1"/>
  <c r="J160"/>
  <c r="BI157"/>
  <c r="BH157"/>
  <c r="BG157"/>
  <c r="BF157"/>
  <c r="T157"/>
  <c r="R157"/>
  <c r="P157"/>
  <c r="BK157"/>
  <c r="J157"/>
  <c r="BE157" s="1"/>
  <c r="BI155"/>
  <c r="BH155"/>
  <c r="BG155"/>
  <c r="BF155"/>
  <c r="T155"/>
  <c r="T154" s="1"/>
  <c r="R155"/>
  <c r="R154" s="1"/>
  <c r="P155"/>
  <c r="P154" s="1"/>
  <c r="BK155"/>
  <c r="BK154" s="1"/>
  <c r="J154" s="1"/>
  <c r="J68" s="1"/>
  <c r="J155"/>
  <c r="BE155" s="1"/>
  <c r="BI152"/>
  <c r="BH152"/>
  <c r="BG152"/>
  <c r="BF152"/>
  <c r="BE152"/>
  <c r="T152"/>
  <c r="R152"/>
  <c r="P152"/>
  <c r="BK152"/>
  <c r="J152"/>
  <c r="BI150"/>
  <c r="BH150"/>
  <c r="BG150"/>
  <c r="BF150"/>
  <c r="BE150"/>
  <c r="T150"/>
  <c r="T149" s="1"/>
  <c r="T148" s="1"/>
  <c r="R150"/>
  <c r="R149" s="1"/>
  <c r="R148" s="1"/>
  <c r="P150"/>
  <c r="P149" s="1"/>
  <c r="P148" s="1"/>
  <c r="BK150"/>
  <c r="BK149" s="1"/>
  <c r="J150"/>
  <c r="BI145"/>
  <c r="BH145"/>
  <c r="BG145"/>
  <c r="BF145"/>
  <c r="BE145"/>
  <c r="T145"/>
  <c r="T144" s="1"/>
  <c r="R145"/>
  <c r="R144" s="1"/>
  <c r="P145"/>
  <c r="P144" s="1"/>
  <c r="BK145"/>
  <c r="BK144" s="1"/>
  <c r="J144" s="1"/>
  <c r="J65" s="1"/>
  <c r="J145"/>
  <c r="BI141"/>
  <c r="BH141"/>
  <c r="BG141"/>
  <c r="BF141"/>
  <c r="T141"/>
  <c r="R141"/>
  <c r="P141"/>
  <c r="BK141"/>
  <c r="J141"/>
  <c r="BE141" s="1"/>
  <c r="BI137"/>
  <c r="BH137"/>
  <c r="BG137"/>
  <c r="BF137"/>
  <c r="T137"/>
  <c r="R137"/>
  <c r="P137"/>
  <c r="BK137"/>
  <c r="J137"/>
  <c r="BE137" s="1"/>
  <c r="BI134"/>
  <c r="BH134"/>
  <c r="BG134"/>
  <c r="BF134"/>
  <c r="T134"/>
  <c r="R134"/>
  <c r="P134"/>
  <c r="BK134"/>
  <c r="J134"/>
  <c r="BE134" s="1"/>
  <c r="BI131"/>
  <c r="BH131"/>
  <c r="BG131"/>
  <c r="BF131"/>
  <c r="T131"/>
  <c r="T130" s="1"/>
  <c r="R131"/>
  <c r="R130" s="1"/>
  <c r="P131"/>
  <c r="P130" s="1"/>
  <c r="BK131"/>
  <c r="BK130" s="1"/>
  <c r="J130" s="1"/>
  <c r="J64" s="1"/>
  <c r="J131"/>
  <c r="BE131" s="1"/>
  <c r="BI125"/>
  <c r="BH125"/>
  <c r="BG125"/>
  <c r="BF125"/>
  <c r="BE125"/>
  <c r="T125"/>
  <c r="R125"/>
  <c r="P125"/>
  <c r="BK125"/>
  <c r="J125"/>
  <c r="BI120"/>
  <c r="BH120"/>
  <c r="BG120"/>
  <c r="BF120"/>
  <c r="T120"/>
  <c r="T119" s="1"/>
  <c r="R120"/>
  <c r="R119" s="1"/>
  <c r="P120"/>
  <c r="P119" s="1"/>
  <c r="BK120"/>
  <c r="BK119" s="1"/>
  <c r="J119" s="1"/>
  <c r="J63" s="1"/>
  <c r="J120"/>
  <c r="BE120" s="1"/>
  <c r="BI113"/>
  <c r="BH113"/>
  <c r="BG113"/>
  <c r="BF113"/>
  <c r="T113"/>
  <c r="T112" s="1"/>
  <c r="R113"/>
  <c r="R112" s="1"/>
  <c r="P113"/>
  <c r="P112" s="1"/>
  <c r="BK113"/>
  <c r="BK112" s="1"/>
  <c r="J112" s="1"/>
  <c r="J62" s="1"/>
  <c r="J113"/>
  <c r="BE113" s="1"/>
  <c r="BI108"/>
  <c r="BH108"/>
  <c r="BG108"/>
  <c r="BF108"/>
  <c r="BE108"/>
  <c r="T108"/>
  <c r="T107" s="1"/>
  <c r="T106" s="1"/>
  <c r="R108"/>
  <c r="R107" s="1"/>
  <c r="R106" s="1"/>
  <c r="P108"/>
  <c r="P107" s="1"/>
  <c r="P106" s="1"/>
  <c r="BK108"/>
  <c r="BK107" s="1"/>
  <c r="J108"/>
  <c r="BI101"/>
  <c r="F34" s="1"/>
  <c r="BD52" i="1" s="1"/>
  <c r="BD51" s="1"/>
  <c r="W30" s="1"/>
  <c r="BH101" i="2"/>
  <c r="F33" s="1"/>
  <c r="BC52" i="1" s="1"/>
  <c r="BC51" s="1"/>
  <c r="BG101" i="2"/>
  <c r="F32" s="1"/>
  <c r="BB52" i="1" s="1"/>
  <c r="BB51" s="1"/>
  <c r="BF101" i="2"/>
  <c r="F31" s="1"/>
  <c r="BA52" i="1" s="1"/>
  <c r="BA51" s="1"/>
  <c r="BE101" i="2"/>
  <c r="F30" s="1"/>
  <c r="AZ52" i="1" s="1"/>
  <c r="T101" i="2"/>
  <c r="T100" s="1"/>
  <c r="T99" s="1"/>
  <c r="T98" s="1"/>
  <c r="T97" s="1"/>
  <c r="R101"/>
  <c r="R100" s="1"/>
  <c r="R99" s="1"/>
  <c r="R98" s="1"/>
  <c r="R97" s="1"/>
  <c r="P101"/>
  <c r="P100" s="1"/>
  <c r="P99" s="1"/>
  <c r="P98" s="1"/>
  <c r="P97" s="1"/>
  <c r="AU52" i="1" s="1"/>
  <c r="AU51" s="1"/>
  <c r="BK101" i="2"/>
  <c r="BK100" s="1"/>
  <c r="J101"/>
  <c r="J93"/>
  <c r="F91"/>
  <c r="E89"/>
  <c r="J51"/>
  <c r="F49"/>
  <c r="E47"/>
  <c r="J18"/>
  <c r="E18"/>
  <c r="F94" s="1"/>
  <c r="J17"/>
  <c r="J15"/>
  <c r="E15"/>
  <c r="F93" s="1"/>
  <c r="J14"/>
  <c r="J12"/>
  <c r="J91" s="1"/>
  <c r="E7"/>
  <c r="E87" s="1"/>
  <c r="AS53" i="1"/>
  <c r="AS51"/>
  <c r="L47"/>
  <c r="AM46"/>
  <c r="L46"/>
  <c r="AM44"/>
  <c r="L44"/>
  <c r="L42"/>
  <c r="L41"/>
  <c r="BK99" i="2" l="1"/>
  <c r="J100"/>
  <c r="J59" s="1"/>
  <c r="W29" i="1"/>
  <c r="AY51"/>
  <c r="AX51"/>
  <c r="W28"/>
  <c r="J107" i="2"/>
  <c r="J61" s="1"/>
  <c r="BK106"/>
  <c r="J106" s="1"/>
  <c r="J60" s="1"/>
  <c r="BK148"/>
  <c r="J148" s="1"/>
  <c r="J66" s="1"/>
  <c r="J149"/>
  <c r="J67" s="1"/>
  <c r="J91" i="3"/>
  <c r="J62" s="1"/>
  <c r="BK90"/>
  <c r="BK80" i="4"/>
  <c r="J81"/>
  <c r="J58" s="1"/>
  <c r="W27" i="1"/>
  <c r="AW51"/>
  <c r="AK27" s="1"/>
  <c r="F32" i="3"/>
  <c r="AZ54" i="1" s="1"/>
  <c r="AZ53" s="1"/>
  <c r="AV53" s="1"/>
  <c r="AT53" s="1"/>
  <c r="J32" i="3"/>
  <c r="AV54" i="1" s="1"/>
  <c r="F30" i="4"/>
  <c r="AZ55" i="1" s="1"/>
  <c r="J30" i="4"/>
  <c r="AV55" i="1" s="1"/>
  <c r="E45" i="2"/>
  <c r="F51"/>
  <c r="J30"/>
  <c r="AV52" i="1" s="1"/>
  <c r="F56" i="3"/>
  <c r="J83"/>
  <c r="E45" i="4"/>
  <c r="F51"/>
  <c r="J31"/>
  <c r="AW55" i="1" s="1"/>
  <c r="J49" i="2"/>
  <c r="J49" i="4"/>
  <c r="F52" i="2"/>
  <c r="J31"/>
  <c r="AW52" i="1" s="1"/>
  <c r="F55" i="3"/>
  <c r="J33"/>
  <c r="AW54" i="1" s="1"/>
  <c r="F52" i="4"/>
  <c r="J90" i="3" l="1"/>
  <c r="J61" s="1"/>
  <c r="BK89"/>
  <c r="J89" s="1"/>
  <c r="AT55" i="1"/>
  <c r="AZ51"/>
  <c r="BK79" i="4"/>
  <c r="J79" s="1"/>
  <c r="J80"/>
  <c r="J57" s="1"/>
  <c r="J99" i="2"/>
  <c r="J58" s="1"/>
  <c r="BK98"/>
  <c r="AT54" i="1"/>
  <c r="AT52"/>
  <c r="J29" i="3" l="1"/>
  <c r="J60"/>
  <c r="J56" i="4"/>
  <c r="J27"/>
  <c r="J98" i="2"/>
  <c r="J57" s="1"/>
  <c r="BK97"/>
  <c r="J97" s="1"/>
  <c r="AV51" i="1"/>
  <c r="W26"/>
  <c r="J38" i="3" l="1"/>
  <c r="AG54" i="1"/>
  <c r="J27" i="2"/>
  <c r="J56"/>
  <c r="AK26" i="1"/>
  <c r="AT51"/>
  <c r="AG55"/>
  <c r="AN55" s="1"/>
  <c r="J36" i="4"/>
  <c r="AN54" i="1" l="1"/>
  <c r="AG53"/>
  <c r="AN53" s="1"/>
  <c r="J36" i="2"/>
  <c r="AG52" i="1"/>
  <c r="AG51" l="1"/>
  <c r="AN52"/>
  <c r="AN51" l="1"/>
  <c r="AK23"/>
  <c r="AK32" s="1"/>
</calcChain>
</file>

<file path=xl/sharedStrings.xml><?xml version="1.0" encoding="utf-8"?>
<sst xmlns="http://schemas.openxmlformats.org/spreadsheetml/2006/main" count="4359" uniqueCount="928">
  <si>
    <t>Export VZ</t>
  </si>
  <si>
    <t>List obsahuje:</t>
  </si>
  <si>
    <t>1) Rekapitulace stavby</t>
  </si>
  <si>
    <t>2) Rekapitulace objektů stavby a soupisů prací</t>
  </si>
  <si>
    <t>3.0</t>
  </si>
  <si>
    <t>ZAMOK</t>
  </si>
  <si>
    <t>False</t>
  </si>
  <si>
    <t>{cd874ea5-6607-421e-a50d-15d554316369}</t>
  </si>
  <si>
    <t>0,01</t>
  </si>
  <si>
    <t>21</t>
  </si>
  <si>
    <t>15</t>
  </si>
  <si>
    <t>REKAPITULACE STAVBY</t>
  </si>
  <si>
    <t>v ---  níže se nacházejí doplnkové a pomocné údaje k sestavám  --- v</t>
  </si>
  <si>
    <t>Návod na vyplnění</t>
  </si>
  <si>
    <t>0,001</t>
  </si>
  <si>
    <t>Kód:</t>
  </si>
  <si>
    <t>201724-III</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</si>
  <si>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</si>
  <si>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</si>
  <si>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SOŠ a SOU Nejdek, objekt č. 1 - III. ETAPA</t>
  </si>
  <si>
    <t>0,1</t>
  </si>
  <si>
    <t>KSO:</t>
  </si>
  <si>
    <t>801 33 12</t>
  </si>
  <si>
    <t>CC-CZ:</t>
  </si>
  <si>
    <t/>
  </si>
  <si>
    <t>1</t>
  </si>
  <si>
    <t>Místo:</t>
  </si>
  <si>
    <t>ul. Rooseveltova 600, Nejdek</t>
  </si>
  <si>
    <t>Datum:</t>
  </si>
  <si>
    <t>25. 4. 2017</t>
  </si>
  <si>
    <t>10</t>
  </si>
  <si>
    <t>100</t>
  </si>
  <si>
    <t>Zadavatel:</t>
  </si>
  <si>
    <t>IČ:</t>
  </si>
  <si>
    <t xml:space="preserve"> </t>
  </si>
  <si>
    <t>DIČ:</t>
  </si>
  <si>
    <t>Uchazeč:</t>
  </si>
  <si>
    <t>Vyplň údaj</t>
  </si>
  <si>
    <t>Projektant:</t>
  </si>
  <si>
    <t>AD STUDIO Kadaň s.r.o.</t>
  </si>
  <si>
    <t>True</t>
  </si>
  <si>
    <t>Poznámka:</t>
  </si>
  <si>
    <t>Soupis prací je sestaven za využití položek Cenové soustavy ÚRS. Cenové a technické podmínky ÚRS, které nejsou uvedeny v soupisu prací (tzv. úvodní části katalogů) jsou neomezeně dálkově k dispozici na www.cs-urs.cz. Položky soupisu prací, které nemají ve sloupci "Cenová soustava" uveden žádný údaj, nepochází z Cenové soustavy ÚRS._x000D_
Pokud jsou v soupisu prací označeny výrobky a materiály obchodním názvem, lze je zaměnit za jiné, kvalitativně a technicky obdobné.</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</si>
  <si>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</si>
  <si>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</si>
  <si>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</si>
  <si>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</si>
  <si>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</si>
  <si>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</si>
  <si>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</si>
  <si>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</si>
  <si>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</si>
  <si>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</si>
  <si>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</si>
  <si>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</si>
  <si>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</si>
  <si>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</si>
  <si>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</si>
  <si>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</si>
  <si>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</si>
  <si>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</si>
  <si>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</si>
  <si>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</si>
  <si>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</si>
  <si>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</si>
  <si>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</si>
  <si>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</si>
  <si>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</si>
  <si>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</si>
  <si>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</si>
  <si>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</si>
  <si>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</si>
  <si>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</si>
  <si>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</si>
  <si>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</si>
  <si>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</si>
  <si>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</si>
  <si>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</si>
  <si>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</si>
  <si>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</si>
  <si>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</si>
  <si>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</si>
  <si>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D.1.1</t>
  </si>
  <si>
    <t>Architektonicko-stavební část</t>
  </si>
  <si>
    <t>STA</t>
  </si>
  <si>
    <t>{a8320f24-a992-4eef-9965-044d70d95315}</t>
  </si>
  <si>
    <t>2</t>
  </si>
  <si>
    <t>D.1.4</t>
  </si>
  <si>
    <t>Technika prostředí staveb</t>
  </si>
  <si>
    <t>{afe65a06-4cdd-459f-b7a8-67b762a9e132}</t>
  </si>
  <si>
    <t>D1.4.a</t>
  </si>
  <si>
    <t>Zařízení zdravotní instalace</t>
  </si>
  <si>
    <t>Soupis</t>
  </si>
  <si>
    <t>{2c169616-31d7-4a01-b816-ed6c9b17bc21}</t>
  </si>
  <si>
    <t>VON</t>
  </si>
  <si>
    <t>Vedlejší a ostatní rozpočtové náklady</t>
  </si>
  <si>
    <t>{02b23c75-c908-47bd-968e-2dfe7745429a}</t>
  </si>
  <si>
    <t>1) Krycí list soupisu</t>
  </si>
  <si>
    <t>2) Rekapitulace</t>
  </si>
  <si>
    <t>3) Soupis prací</t>
  </si>
  <si>
    <t>Zpět na list:</t>
  </si>
  <si>
    <t>Rekapitulace stavby</t>
  </si>
  <si>
    <t>KRYCÍ LIST SOUPISU</t>
  </si>
  <si>
    <t>Objekt:</t>
  </si>
  <si>
    <t>D.1.1 - Architektonicko-stavební část</t>
  </si>
  <si>
    <t>REKAPITULACE ČLENĚNÍ SOUPISU PRACÍ</t>
  </si>
  <si>
    <t>Kód dílu - Popis</t>
  </si>
  <si>
    <t>Cena celkem [CZK]</t>
  </si>
  <si>
    <t>Náklady soupisu celkem</t>
  </si>
  <si>
    <t>-1</t>
  </si>
  <si>
    <t>HSV - Práce a dodávky HSV</t>
  </si>
  <si>
    <t xml:space="preserve">    6 - Úpravy povrchů, podlahy a osazování výplní</t>
  </si>
  <si>
    <t xml:space="preserve">      61 - Úprava povrchů vnitřních</t>
  </si>
  <si>
    <t xml:space="preserve">    9 - Ostatní konstrukce a práce, bourání</t>
  </si>
  <si>
    <t xml:space="preserve">      94 - Lešení a stavební výtahy</t>
  </si>
  <si>
    <t xml:space="preserve">      95 - Různé dokončovací konstrukce a práce pozemních staveb</t>
  </si>
  <si>
    <t xml:space="preserve">      97 - Prorážení otvorů a ostatní bourací práce</t>
  </si>
  <si>
    <t xml:space="preserve">    997 - Přesun sutě</t>
  </si>
  <si>
    <t xml:space="preserve">    998 - Přesun hmot</t>
  </si>
  <si>
    <t>PSV - Práce a dodávky PSV</t>
  </si>
  <si>
    <t xml:space="preserve">    721 - Zdravotechnika - vnitřní kanalizace</t>
  </si>
  <si>
    <t xml:space="preserve">    722 - Zdravotechnika - vnitřní vodovod</t>
  </si>
  <si>
    <t xml:space="preserve">    725 - Zdravotechnika - zařizovací předměty</t>
  </si>
  <si>
    <t xml:space="preserve">    763 - Konstrukce suché výstavby</t>
  </si>
  <si>
    <t xml:space="preserve">    764 - Konstrukce klempířské</t>
  </si>
  <si>
    <t xml:space="preserve">    776 - Podlahy povlakové</t>
  </si>
  <si>
    <t xml:space="preserve">    781 - Dokončovací práce - obklady</t>
  </si>
  <si>
    <t xml:space="preserve">    783 - Dokončovací práce - nátěry</t>
  </si>
  <si>
    <t xml:space="preserve">    784 - Dokončovací práce - malby a tapety</t>
  </si>
  <si>
    <t>HZS - Hodinové zúčtovací sazby</t>
  </si>
  <si>
    <t>OST - Ostatní</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</si>
  <si>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</si>
  <si>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</si>
  <si>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</si>
  <si>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</si>
  <si>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</si>
  <si>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</si>
  <si>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</si>
  <si>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</si>
  <si>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</si>
  <si>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</si>
  <si>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</si>
  <si>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</si>
  <si>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</si>
  <si>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</si>
  <si>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</si>
  <si>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</si>
  <si>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</si>
  <si>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6</t>
  </si>
  <si>
    <t>Úpravy povrchů, podlahy a osazování výplní</t>
  </si>
  <si>
    <t>61</t>
  </si>
  <si>
    <t>Úprava povrchů vnitřních</t>
  </si>
  <si>
    <t>K</t>
  </si>
  <si>
    <t>612135101</t>
  </si>
  <si>
    <t>Hrubá výplň rýh ve stěnách maltou jakékoli šířky rýhy</t>
  </si>
  <si>
    <t>m2</t>
  </si>
  <si>
    <t>CS ÚRS 2017 01</t>
  </si>
  <si>
    <t>4</t>
  </si>
  <si>
    <t>3</t>
  </si>
  <si>
    <t>52923090</t>
  </si>
  <si>
    <t>PP</t>
  </si>
  <si>
    <t>Hrubá výplň rýh maltou jakékoli šířky rýhy ve stěnách</t>
  </si>
  <si>
    <t>VV</t>
  </si>
  <si>
    <t xml:space="preserve">zaomítnutí rozvodů ve zdi </t>
  </si>
  <si>
    <t>0,15*(50+10)</t>
  </si>
  <si>
    <t>Součet</t>
  </si>
  <si>
    <t>9</t>
  </si>
  <si>
    <t>Ostatní konstrukce a práce, bourání</t>
  </si>
  <si>
    <t>94</t>
  </si>
  <si>
    <t>Lešení a stavební výtahy</t>
  </si>
  <si>
    <t>949101111</t>
  </si>
  <si>
    <t>Lešení pomocné pro objekty pozemních staveb s lešeňovou podlahou v do 1,9 m zatížení do 150 kg/m2</t>
  </si>
  <si>
    <t>2001879177</t>
  </si>
  <si>
    <t>Lešení pomocné pracovní pro objekty pozemních staveb pro zatížení do 150 kg/m2, o výšce lešeňové podlahy do 1,9 m</t>
  </si>
  <si>
    <t>PSC</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</si>
  <si>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</si>
  <si>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2,0*13</t>
  </si>
  <si>
    <t>95</t>
  </si>
  <si>
    <t>Různé dokončovací konstrukce a práce pozemních staveb</t>
  </si>
  <si>
    <t>952901111</t>
  </si>
  <si>
    <t>Vyčištění budov bytové a občanské výstavby při výšce podlaží do 4 m</t>
  </si>
  <si>
    <t>964311644</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</si>
  <si>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</si>
  <si>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Poznámka k souboru cen:_x000D_
1. Cena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t>
  </si>
  <si>
    <t>dílčí plochy nikoliv celé místnosti</t>
  </si>
  <si>
    <t>60</t>
  </si>
  <si>
    <t>97</t>
  </si>
  <si>
    <t>Prorážení otvorů a ostatní bourací práce</t>
  </si>
  <si>
    <t>974031121</t>
  </si>
  <si>
    <t>Vysekání rýh ve zdivu cihelném hl do 30 mm š do 30 mm</t>
  </si>
  <si>
    <t>m</t>
  </si>
  <si>
    <t>-2063170394</t>
  </si>
  <si>
    <t>Vysekání rýh ve zdivu cihelném na maltu vápennou nebo vápenocementovou do hl. 30 mm a šířky do 30 mm</t>
  </si>
  <si>
    <t>drážky vodovod</t>
  </si>
  <si>
    <t>50</t>
  </si>
  <si>
    <t>5</t>
  </si>
  <si>
    <t>974031132</t>
  </si>
  <si>
    <t>Vysekání rýh ve zdivu cihelném hl do 50 mm š do 70 mm</t>
  </si>
  <si>
    <t>1347427005</t>
  </si>
  <si>
    <t>Vysekání rýh ve zdivu cihelném na maltu vápennou nebo vápenocementovou do hl. 50 mm a šířky do 70 mm</t>
  </si>
  <si>
    <t>drážky kanalizace</t>
  </si>
  <si>
    <t>997</t>
  </si>
  <si>
    <t>Přesun sutě</t>
  </si>
  <si>
    <t>997013213</t>
  </si>
  <si>
    <t>Vnitrostaveništní doprava suti a vybouraných hmot pro budovy v do 12 m ručně</t>
  </si>
  <si>
    <t>t</t>
  </si>
  <si>
    <t>-683195534</t>
  </si>
  <si>
    <t>Vnitrostaveništní doprava suti a vybouraných hmot vodorovně do 50 m svisle ručně (nošením po schodech) pro budovy a haly výšky přes 9 do 12 m</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</si>
  <si>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t>
  </si>
  <si>
    <t>7</t>
  </si>
  <si>
    <t>997013501</t>
  </si>
  <si>
    <t>Odvoz suti a vybouraných hmot na skládku nebo meziskládku do 1 km se složením</t>
  </si>
  <si>
    <t>-2035191430</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</si>
  <si>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</si>
  <si>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</si>
  <si>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8</t>
  </si>
  <si>
    <t>997013509</t>
  </si>
  <si>
    <t>Příplatek k odvozu suti a vybouraných hmot na skládku ZKD 1 km přes 1 km</t>
  </si>
  <si>
    <t>308446113</t>
  </si>
  <si>
    <t>Odvoz suti a vybouraných hmot na skládku nebo meziskládku se složením, na vzdálenost Příplatek k ceně za každý další i započatý 1 km přes 1 km</t>
  </si>
  <si>
    <t>3,489*19 'Přepočtené koeficientem množství</t>
  </si>
  <si>
    <t>997013831</t>
  </si>
  <si>
    <t>Poplatek za uložení stavebního směsného odpadu na skládce (skládkovné)</t>
  </si>
  <si>
    <t>1263299197</t>
  </si>
  <si>
    <t>Poplatek za uložení stavebního odpadu na skládce (skládkovné) směsného</t>
  </si>
  <si>
    <t xml:space="preserve">Poznámka k souboru cen:_x000D_
1. Ceny uvedené v souboru lze po dohodě upravit podle místních podmínek.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</si>
  <si>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</si>
  <si>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</si>
  <si>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998018002</t>
  </si>
  <si>
    <t>Přesun hmot ruční pro budovy v do 12 m</t>
  </si>
  <si>
    <t>1148847907</t>
  </si>
  <si>
    <t>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</si>
  <si>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</si>
  <si>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</si>
  <si>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</si>
  <si>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721</t>
  </si>
  <si>
    <t>Zdravotechnika - vnitřní kanalizace</t>
  </si>
  <si>
    <t>11</t>
  </si>
  <si>
    <t>721140802</t>
  </si>
  <si>
    <t>Demontáž potrubí litinové do DN 100</t>
  </si>
  <si>
    <t>16</t>
  </si>
  <si>
    <t>-72123218</t>
  </si>
  <si>
    <t>Demontáž potrubí z litinových trub odpadních nebo dešťových do DN 100</t>
  </si>
  <si>
    <t>12</t>
  </si>
  <si>
    <t>721290822</t>
  </si>
  <si>
    <t>Přemístění vnitrostaveništní demontovaných hmot vnitřní kanalizace v objektech výšky do 12 m</t>
  </si>
  <si>
    <t>750447950</t>
  </si>
  <si>
    <t>Vnitrostaveništní přemístění vybouraných (demontovaných) hmot vnitřní kanalizace vodorovně do 100 m v objektech výšky přes 6 do 12 m</t>
  </si>
  <si>
    <t>722</t>
  </si>
  <si>
    <t>Zdravotechnika - vnitřní vodovod</t>
  </si>
  <si>
    <t>13</t>
  </si>
  <si>
    <t>722130802</t>
  </si>
  <si>
    <t>Demontáž potrubí ocelové pozinkované závitové do DN 40</t>
  </si>
  <si>
    <t>-201043966</t>
  </si>
  <si>
    <t>Demontáž potrubí z ocelových trubek pozinkovaných závitových přes 25 do DN 40</t>
  </si>
  <si>
    <t>14</t>
  </si>
  <si>
    <t>722290822</t>
  </si>
  <si>
    <t>Přemístění vnitrostaveništní demontovaných hmot pro vnitřní vodovod v objektech výšky do 12 m</t>
  </si>
  <si>
    <t>-1368361087</t>
  </si>
  <si>
    <t>Vnitrostaveništní přemístění vybouraných (demontovaných) hmot vnitřní vodovod vodorovně do 100 m v objektech výšky přes 6 do 12 m</t>
  </si>
  <si>
    <t>725</t>
  </si>
  <si>
    <t>Zdravotechnika - zařizovací předměty</t>
  </si>
  <si>
    <t>725210821</t>
  </si>
  <si>
    <t>Demontáž umyvadel bez výtokových armatur</t>
  </si>
  <si>
    <t>kus</t>
  </si>
  <si>
    <t>-1397514640</t>
  </si>
  <si>
    <t>Demontáž umyvadel bez výtokových armatur umyvadel</t>
  </si>
  <si>
    <t>72582080R</t>
  </si>
  <si>
    <t xml:space="preserve">Demontáž baterií bez rozlišení </t>
  </si>
  <si>
    <t>1610823335</t>
  </si>
  <si>
    <t>17</t>
  </si>
  <si>
    <t>725590812</t>
  </si>
  <si>
    <t>Přemístění vnitrostaveništní demontovaných pro zařizovací předměty v objektech výšky do 12 m</t>
  </si>
  <si>
    <t>1590694516</t>
  </si>
  <si>
    <t>Vnitrostaveništní přemístění vybouraných (demontovaných) hmot zařizovacích předmětů vodorovně do 100 m v objektech výšky přes 6 do 12 m</t>
  </si>
  <si>
    <t>763</t>
  </si>
  <si>
    <t>Konstrukce suché výstavby</t>
  </si>
  <si>
    <t>18</t>
  </si>
  <si>
    <t>763111742</t>
  </si>
  <si>
    <t>Montáž jedné vrstvy tepelné izolace do SDK příčky</t>
  </si>
  <si>
    <t>-835861683</t>
  </si>
  <si>
    <t>Příčka ze sádrokartonových desek ostatní konstrukce a práce na příčkách ze sádrokartonových desek montáž jedné vrstvy tepelné izolace</t>
  </si>
  <si>
    <t xml:space="preserve">vyplnění předsazených stěn zakrývajících potrubí minerální vatou </t>
  </si>
  <si>
    <t>29,265*2</t>
  </si>
  <si>
    <t>19</t>
  </si>
  <si>
    <t>M</t>
  </si>
  <si>
    <t>631512890</t>
  </si>
  <si>
    <t>deska příčková minerální tl.100 mm</t>
  </si>
  <si>
    <t>32</t>
  </si>
  <si>
    <t>1322638287</t>
  </si>
  <si>
    <t>58,53*1,05</t>
  </si>
  <si>
    <t>20</t>
  </si>
  <si>
    <t>763121411</t>
  </si>
  <si>
    <t>SDK stěna předsazená tl 62,5 mm profil CW+UW 50 deska 1xA 12,5 bez TI EI 15</t>
  </si>
  <si>
    <t>59669403</t>
  </si>
  <si>
    <t>Stěna předsazená ze sádrokartonových desek s nosnou konstrukcí z ocelových profilů CW, UW jednoduše opláštěná deskou standardní A tl. 12,5 mm, bez TI, EI 15 stěna tl. 62,5 mm, profil 50</t>
  </si>
  <si>
    <t xml:space="preserve">Poznámka k souboru cen:_x000D_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a lepené na pásky jsou určeny pro podklad o nerovnosti přes 20 mm. 4. Ceny -1611 a -1612 Montáž nosné konstrukce je stanoveny pro m2 plochy předsazené stěny. 5. V ceně -1611 a -1612 nejsou započteny náklady na profily; tyto se oceňují ve specifikaci. Doporučené množství na 1 m2 stěny je: a) 1,9 m profilu CW a 0,8 m profilu UW u ceny. -1611, b) 1,9 m profilu CD a 0,5 m profilu UD u ceny -1612. 6. V cenách -1621 až -1641 Montáž desek nejsou započteny náklady na desky; tato dodávka se oceňuje ve specifikaci. 7. Ostatní konstrukce a práce a příplatky, neuvedené v tomto souboru cen, se oceňují cenami 763 11-17.. pro příčky ze sádrokartonových desek. </t>
  </si>
  <si>
    <t>1np</t>
  </si>
  <si>
    <t>3,76*(0,4+0,2)</t>
  </si>
  <si>
    <t>3,76*(0,75+0,2)</t>
  </si>
  <si>
    <t>3,76*(0,4+0,53)</t>
  </si>
  <si>
    <t>2np</t>
  </si>
  <si>
    <t>3,46*(0,2+0,4)*4</t>
  </si>
  <si>
    <t>3np</t>
  </si>
  <si>
    <t>3,35*(0,4+0,2)*2</t>
  </si>
  <si>
    <t>3,35*(0,2+0,4+0,2)*2</t>
  </si>
  <si>
    <t>998763302</t>
  </si>
  <si>
    <t>Přesun hmot tonážní pro sádrokartonové konstrukce v objektech v do 12 m</t>
  </si>
  <si>
    <t>-1815998034</t>
  </si>
  <si>
    <t>Přesun hmot pro konstrukce montované z desek sádrokartonových, sádrovláknitých, cementovláknitých nebo cementových stanovený z hmotnosti přesunovaného materiálu vodorovná dopravní vzdálenost do 50 m v objektech výšky přes 6 do 12 m</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</si>
  <si>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</si>
  <si>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22</t>
  </si>
  <si>
    <t>998763381</t>
  </si>
  <si>
    <t>Příplatek k přesunu hmot tonážní 763 SDK prováděný bez použití mechanizace</t>
  </si>
  <si>
    <t>-548079416</t>
  </si>
  <si>
    <t>Přesun hmot pro konstrukce montované z desek sádrokartonových, sádrovláknitých, cementovláknitých nebo cementových Příplatek k cenám za přesun prováděný bez použití mechanizace pro jakoukoliv výšku objektu</t>
  </si>
  <si>
    <t>764</t>
  </si>
  <si>
    <t>Konstrukce klempířské</t>
  </si>
  <si>
    <t>23</t>
  </si>
  <si>
    <t>764001821</t>
  </si>
  <si>
    <t>Demontáž krytiny ze svitků nebo tabulí do suti</t>
  </si>
  <si>
    <t>-1106246826</t>
  </si>
  <si>
    <t>Demontáž klempířských konstrukcí krytiny ze svitků nebo tabulí do suti</t>
  </si>
  <si>
    <t>24</t>
  </si>
  <si>
    <t>764141311</t>
  </si>
  <si>
    <t>Krytina střechy rovné drážkováním ze svitků z TiZn lesklého plechu rš 670 mm sklonu do 30°</t>
  </si>
  <si>
    <t>929413396</t>
  </si>
  <si>
    <t>Krytina ze svitků nebo tabulí z titanzinkového lesklého válcovaného plechu s úpravou u okapů, prostupů a výčnělků střechy rovné drážkováním ze svitků rš 670 mm, sklon střechy do 30 st.</t>
  </si>
  <si>
    <t xml:space="preserve">oprava střešní krytiny v místě prostupů </t>
  </si>
  <si>
    <t xml:space="preserve">rozsah bude upřesněn dle skutečné potřeby </t>
  </si>
  <si>
    <t>3*1,0</t>
  </si>
  <si>
    <t>25</t>
  </si>
  <si>
    <t>764345322</t>
  </si>
  <si>
    <t>Lemování trub, konzol, držáků z TiZn lesklého plechu střech s krytinou skládanou D do 100 mm</t>
  </si>
  <si>
    <t>741063134</t>
  </si>
  <si>
    <t>Lemování trub, konzol, držáků a ostatních kusových prvků z titanzinkového lesklého válcovaného plechu střech s krytinou skládanou mimo prejzovou nebo z plechu, průměr přes 75 do 100 mm</t>
  </si>
  <si>
    <t>26</t>
  </si>
  <si>
    <t>998764102</t>
  </si>
  <si>
    <t>Přesun hmot tonážní pro konstrukce klempířské v objektech v do 12 m</t>
  </si>
  <si>
    <t>1355619512</t>
  </si>
  <si>
    <t>Přesun hmot pro konstrukce klempířské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</si>
  <si>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</si>
  <si>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27</t>
  </si>
  <si>
    <t>998764181</t>
  </si>
  <si>
    <t>Příplatek k přesunu hmot tonážní 764 prováděný bez použití mechanizace</t>
  </si>
  <si>
    <t>1923243693</t>
  </si>
  <si>
    <t>Přesun hmot pro konstrukce klempířské stanovený z hmotnosti přesunovaného materiálu Příplatek k cenám za přesun prováděný bez použití mechanizace pro jakoukoliv výšku objektu</t>
  </si>
  <si>
    <t>776</t>
  </si>
  <si>
    <t>Podlahy povlakové</t>
  </si>
  <si>
    <t>28</t>
  </si>
  <si>
    <t>776421111</t>
  </si>
  <si>
    <t>Montáž obvodových lišt lepením</t>
  </si>
  <si>
    <t>-211416819</t>
  </si>
  <si>
    <t>Montáž lišt obvodových lepených</t>
  </si>
  <si>
    <t>v učebnách lokální výměna PVC</t>
  </si>
  <si>
    <t>13*2,5</t>
  </si>
  <si>
    <t>29</t>
  </si>
  <si>
    <t>7764211R</t>
  </si>
  <si>
    <t>Řezání soklíků z PVC pásů</t>
  </si>
  <si>
    <t>-1001751930</t>
  </si>
  <si>
    <t>30</t>
  </si>
  <si>
    <t>776223111</t>
  </si>
  <si>
    <t>Spoj povlakových podlahovin z PVC svařováním za tepla</t>
  </si>
  <si>
    <t>-1393315118</t>
  </si>
  <si>
    <t>Montáž podlahovin z PVC spoj podlah svařováním za tepla (včetně frézování)</t>
  </si>
  <si>
    <t>58,310+13*2/1,5</t>
  </si>
  <si>
    <t>31</t>
  </si>
  <si>
    <t>776201913</t>
  </si>
  <si>
    <t>Oprava podlah výměnou podlahového povlaku plochy do 2 m2</t>
  </si>
  <si>
    <t>88024966</t>
  </si>
  <si>
    <t>Ostatní opravy výměna poškozené povlakové podlahoviny bez podložky, s vyříznutím a očistěním podkladu plochy přes 1,00 do 2,00 m2</t>
  </si>
  <si>
    <t xml:space="preserve">Poznámka k souboru cen:_x000D_
1. V ceně 776 20-1921 jsou započteny náklady na vysátí podlahy a setření vlhkým mopem. </t>
  </si>
  <si>
    <t>Podlahy ve třídách v okolí prostupů nových svislých potrubí kanalizace stropem budou opraveny (v ploše cca 1x2m) přířezem podlahového PVC</t>
  </si>
  <si>
    <t>284122850</t>
  </si>
  <si>
    <t>podlahoviny z polyvinylchloridu bez podkladu heterogenní podlahová krytina šířka 1500 mm tl 2 mm</t>
  </si>
  <si>
    <t>134197171</t>
  </si>
  <si>
    <t>13*2,0*1,25</t>
  </si>
  <si>
    <t>33</t>
  </si>
  <si>
    <t>776991821</t>
  </si>
  <si>
    <t>Odstranění lepidla ručně z podlah</t>
  </si>
  <si>
    <t>691818346</t>
  </si>
  <si>
    <t>Ostatní práce odstranění lepidla ručně z podlah</t>
  </si>
  <si>
    <t>34</t>
  </si>
  <si>
    <t>998776102</t>
  </si>
  <si>
    <t>Přesun hmot tonážní pro podlahy povlakové v objektech v do 12 m</t>
  </si>
  <si>
    <t>-29545979</t>
  </si>
  <si>
    <t>Přesun hmot pro podlahy povlakové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</si>
  <si>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</si>
  <si>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35</t>
  </si>
  <si>
    <t>998776181</t>
  </si>
  <si>
    <t>Příplatek k přesunu hmot tonážní 776 prováděný bez použití mechanizace</t>
  </si>
  <si>
    <t>-1858566745</t>
  </si>
  <si>
    <t>Přesun hmot pro podlahy povlakové stanovený z hmotnosti přesunovaného materiálu Příplatek k cenám za přesun prováděný bez použití mechanizace pro jakoukoliv výšku objektu</t>
  </si>
  <si>
    <t>781</t>
  </si>
  <si>
    <t>Dokončovací práce - obklady</t>
  </si>
  <si>
    <t>36</t>
  </si>
  <si>
    <t>781413810</t>
  </si>
  <si>
    <t>Demontáž obkladů z obkladaček pórovinových lepených</t>
  </si>
  <si>
    <t>CS ÚRS 2015 01</t>
  </si>
  <si>
    <t>-670761759</t>
  </si>
  <si>
    <t>37</t>
  </si>
  <si>
    <t>781413112</t>
  </si>
  <si>
    <t>Montáž obkladaček vnitřních pórovinových pravoúhlých do 25 ks/m2 lepených standardním lepidlem</t>
  </si>
  <si>
    <t>-515790498</t>
  </si>
  <si>
    <t>Montáž obkladů vnitřních stěn z obkladaček a dekorů (listel) pórovinových lepených standardním lepidlem z obkladaček pravoúhlých přes 22 do 25 ks/m2</t>
  </si>
  <si>
    <t>třídy</t>
  </si>
  <si>
    <t>1,6*(1,6+1,6+1,6+1,6)</t>
  </si>
  <si>
    <t>Mezisoučet</t>
  </si>
  <si>
    <t>1,6*(1,8*6)</t>
  </si>
  <si>
    <t>1,6*4*1,8</t>
  </si>
  <si>
    <t>38</t>
  </si>
  <si>
    <t>59761155R</t>
  </si>
  <si>
    <t xml:space="preserve">obklad porovinový 200x200 mm I. jakost </t>
  </si>
  <si>
    <t>660567775</t>
  </si>
  <si>
    <t>39,04*1,1 'Přepočtené koeficientem množství</t>
  </si>
  <si>
    <t>39</t>
  </si>
  <si>
    <t>781479191</t>
  </si>
  <si>
    <t>Příplatek k montáži obkladů vnitřních keramických hladkých za plochu do 10 m2</t>
  </si>
  <si>
    <t>-385605408</t>
  </si>
  <si>
    <t>Montáž obkladů vnitřních stěn z dlaždic keramických Příplatek k cenám za plochu do 10 m2 jednotlivě</t>
  </si>
  <si>
    <t>40</t>
  </si>
  <si>
    <t>781479194</t>
  </si>
  <si>
    <t>Příplatek k montáži obkladů vnitřních keramických hladkých za nerovný povrch</t>
  </si>
  <si>
    <t>2043440064</t>
  </si>
  <si>
    <t>Montáž obkladů vnitřních stěn z dlaždic keramických Příplatek k cenám za vyrovnání nerovného povrchu</t>
  </si>
  <si>
    <t>41</t>
  </si>
  <si>
    <t>781493111</t>
  </si>
  <si>
    <t>Plastové profily rohové lepené standardním lepidlem</t>
  </si>
  <si>
    <t>-1702837006</t>
  </si>
  <si>
    <t>Ostatní prvky plastové profily ukončovací a dilatační lepené standardním lepidlem rohové</t>
  </si>
  <si>
    <t xml:space="preserve">Poznámka k souboru cen:_x000D_
1. Množství měrných jednotek u ceny -5185 se stanoví podle počtu řezaných obkladaček, nezávisle na jejich velikosti. 2. Položkou -5185 lze ocenit provádění více řezů na jednom kusu obkladu. </t>
  </si>
  <si>
    <t>14*2*1,6</t>
  </si>
  <si>
    <t>42</t>
  </si>
  <si>
    <t>781493511</t>
  </si>
  <si>
    <t>Plastové profily ukončovací lepené standardním lepidlem</t>
  </si>
  <si>
    <t>-1345790015</t>
  </si>
  <si>
    <t>Ostatní prvky plastové profily ukončovací a dilatační lepené standardním lepidlem ukončovací</t>
  </si>
  <si>
    <t>14*1,8</t>
  </si>
  <si>
    <t>43</t>
  </si>
  <si>
    <t>781495111</t>
  </si>
  <si>
    <t>Penetrace podkladu vnitřních obkladů</t>
  </si>
  <si>
    <t>-695398155</t>
  </si>
  <si>
    <t>Ostatní prvky ostatní práce penetrace podkladu</t>
  </si>
  <si>
    <t>44</t>
  </si>
  <si>
    <t>998781102</t>
  </si>
  <si>
    <t>Přesun hmot tonážní pro obklady keramické v objektech v do 12 m</t>
  </si>
  <si>
    <t>-979943886</t>
  </si>
  <si>
    <t>Přesun hmot pro obklady keramické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</si>
  <si>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</si>
  <si>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45</t>
  </si>
  <si>
    <t>998781181</t>
  </si>
  <si>
    <t>Příplatek k přesunu hmot tonážní 781 prováděný bez použití mechanizace</t>
  </si>
  <si>
    <t>135074924</t>
  </si>
  <si>
    <t>Přesun hmot pro obklady keramické stanovený z hmotnosti přesunovaného materiálu Příplatek k cenám za přesun prováděný bez použití mechanizace pro jakoukoliv výšku objektu</t>
  </si>
  <si>
    <t>783</t>
  </si>
  <si>
    <t>Dokončovací práce - nátěry</t>
  </si>
  <si>
    <t>46</t>
  </si>
  <si>
    <t>783821111</t>
  </si>
  <si>
    <t>Nátěry syntetické omítek a betonových povrchů barva dražší lesklý povrch 1x základní a 1x email</t>
  </si>
  <si>
    <t>-412158210</t>
  </si>
  <si>
    <t>Nátěry omítek a betonových povrchů syntetické na vzduchu schnoucí dražšími barvami (např. Düfa, …) lesklý povrch 1x základní 1x email</t>
  </si>
  <si>
    <t xml:space="preserve">Při opravách drážek pro instalace vedených na chodbách nebo ve třídách bude opravena také stávající linkrusta s emailovým nátěrem a strukturou </t>
  </si>
  <si>
    <t>dle okolních ploch stěny.</t>
  </si>
  <si>
    <t>20"výměra předběžný odhad</t>
  </si>
  <si>
    <t>784</t>
  </si>
  <si>
    <t>Dokončovací práce - malby a tapety</t>
  </si>
  <si>
    <t>47</t>
  </si>
  <si>
    <t>784171121</t>
  </si>
  <si>
    <t>Zakrytí vnitřních ploch  konstrukcí nebo prvků  v místnostech výšky do 3,80 m</t>
  </si>
  <si>
    <t>-468062335</t>
  </si>
  <si>
    <t>Zakrytí nemalovaných ploch (materiál ve specifikaci) včetně pozdějšího odkrytí konstrukcí nebo samostatných prvků např. schodišť, nábytku, radiátorů, zábradlí v místnostech výšky do 3,80</t>
  </si>
  <si>
    <t xml:space="preserve">Poznámka k souboru cen:_x000D_
1. V cenách nejsou započteny náklady na dodávku fólie, tyto se oceňují ve speifikaci.Ztratné lze stanovit ve výši 5%. </t>
  </si>
  <si>
    <t>48</t>
  </si>
  <si>
    <t>581248450</t>
  </si>
  <si>
    <t>fólie pro malířské potřeby zakrývací, PG 4022-20, 40µ,  4 x 5 m</t>
  </si>
  <si>
    <t>-1535358225</t>
  </si>
  <si>
    <t>50*1,05 'Přepočtené koeficientem množství</t>
  </si>
  <si>
    <t>49</t>
  </si>
  <si>
    <t>78418112R</t>
  </si>
  <si>
    <t>Jednonásobná penetrace podkladu v místnostech výšky do 3,80 m</t>
  </si>
  <si>
    <t>-1485194651</t>
  </si>
  <si>
    <t>SDK podhledy+zákryty</t>
  </si>
  <si>
    <t>29,265</t>
  </si>
  <si>
    <t>784221101</t>
  </si>
  <si>
    <t>Dvojnásobné bílé malby  ze směsí za sucha dobře otěruvzdorných v místnostech do 3,80 m</t>
  </si>
  <si>
    <t>1765392178</t>
  </si>
  <si>
    <t>Malby z malířských směsí otěruvzdorných za sucha dvojnásobné, bílé za sucha otěruvzdorné dobře v místnostech výšky do 3,80 m</t>
  </si>
  <si>
    <t>51</t>
  </si>
  <si>
    <t>784221141</t>
  </si>
  <si>
    <t>Příplatek k cenám 2x maleb za sucha otěruvzdorných za barevnou malbu tónovanou tónovacími přípravky</t>
  </si>
  <si>
    <t>998803811</t>
  </si>
  <si>
    <t>Malby z malířských směsí otěruvzdorných za sucha Příplatek k cenám dvojnásobných maleb za provádění barevné malby tónované tónovacími přípravky</t>
  </si>
  <si>
    <t>HZS</t>
  </si>
  <si>
    <t>Hodinové zúčtovací sazby</t>
  </si>
  <si>
    <t>52</t>
  </si>
  <si>
    <t>HZS.03</t>
  </si>
  <si>
    <t>Montáž a kompletace prvků vybavení  (prvky 2, 6)</t>
  </si>
  <si>
    <t>hzs</t>
  </si>
  <si>
    <t>512</t>
  </si>
  <si>
    <t>-1149637921</t>
  </si>
  <si>
    <t>Montáž a kompletace prvků vybavení (prvky 2, 6)</t>
  </si>
  <si>
    <t>OST</t>
  </si>
  <si>
    <t>Ostatní</t>
  </si>
  <si>
    <t>53</t>
  </si>
  <si>
    <t>dávkovač tekutého mýdla plastový bílý velikost 400ml (vzhled a parametry obdobné jako například dávkovač Merida Top mini na přiloženém prospektu)</t>
  </si>
  <si>
    <t>-1460355305</t>
  </si>
  <si>
    <t>54</t>
  </si>
  <si>
    <t>nerezový dvojháček (chromovaná mosaz) povrch matný (vzhled a parametry obdobné jako například jako například věšák na přiloženém prospektu)</t>
  </si>
  <si>
    <t>2131965877</t>
  </si>
  <si>
    <t>D.1.4 - Technika prostředí staveb</t>
  </si>
  <si>
    <t>Soupis:</t>
  </si>
  <si>
    <t>D1.4.a - Zařízení zdravotní instalace</t>
  </si>
  <si>
    <t xml:space="preserve">    713 - Izolace tepelné</t>
  </si>
  <si>
    <t xml:space="preserve">    727 - Zdravotechnika - požární ochrana</t>
  </si>
  <si>
    <t xml:space="preserve">    767 - Konstrukce zámečnické</t>
  </si>
  <si>
    <t>713</t>
  </si>
  <si>
    <t>Izolace tepelné</t>
  </si>
  <si>
    <t>713463211</t>
  </si>
  <si>
    <t>Montáž izolace tepelné potrubí potrubními pouzdry s Al fólií staženými Al páskou 1x D do 50 mm</t>
  </si>
  <si>
    <t>-1898792766</t>
  </si>
  <si>
    <t>Montáž izolace tepelné potrubí a ohybů tvarovkami nebo deskami potrubními pouzdry s povrchovou úpravou hliníkovou fólií (izolační materiál ve specifikaci) přelepenými samolepící hliníkovou páskou potrubí D do 50 mm jednovrstvá</t>
  </si>
  <si>
    <t xml:space="preserve">chodba 1pp </t>
  </si>
  <si>
    <t>3*(2,75+1,5)</t>
  </si>
  <si>
    <t>631545700</t>
  </si>
  <si>
    <t>pouzdro potrubní izolační (z minerální vaty) s povrchem kašírovaným hliníkovou folií  22/40 mm</t>
  </si>
  <si>
    <t>576670824</t>
  </si>
  <si>
    <t>(2,75+1,5)*1,05</t>
  </si>
  <si>
    <t>631545710</t>
  </si>
  <si>
    <t>pouzdro potrubní izolační (z minerální vaty) s povrchem kašírovaným hliníkovou folií  28/40 mm</t>
  </si>
  <si>
    <t>1353293191</t>
  </si>
  <si>
    <t>(2,75+2,75+1,5+1,5)*1,05</t>
  </si>
  <si>
    <t>721171914</t>
  </si>
  <si>
    <t>Potrubí z PP propojení potrubí DN 75</t>
  </si>
  <si>
    <t>1141922832</t>
  </si>
  <si>
    <t>Opravy odpadního potrubí plastového propojení dosavadního potrubí DN 75</t>
  </si>
  <si>
    <t>721171915</t>
  </si>
  <si>
    <t>Potrubí z PP propojení potrubí DN 110</t>
  </si>
  <si>
    <t>2014670197</t>
  </si>
  <si>
    <t>Opravy odpadního potrubí plastového propojení dosavadního potrubí DN 110</t>
  </si>
  <si>
    <t>721175103</t>
  </si>
  <si>
    <t>Potrubí kanalizační z PP připojovací zvuk tlumící vícevrstvé  DN 50</t>
  </si>
  <si>
    <t>2013007739</t>
  </si>
  <si>
    <t>Potrubí z plastových trub vícevrstvé tlumící zvuk POLO-KAL systém (polypropylenové PP) připojovací DN 50</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</si>
  <si>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</si>
  <si>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721175104</t>
  </si>
  <si>
    <t>Potrubí kanalizační z PP připojovací zvuk tlumící vícevrstvé DN 75</t>
  </si>
  <si>
    <t>-733188633</t>
  </si>
  <si>
    <t>Potrubí z plastových trub vícevrstvé tlumící zvuk POLO-KAL systém (polypropylenové PP) připojovací DN 75</t>
  </si>
  <si>
    <t>721175121</t>
  </si>
  <si>
    <t>Potrubí kanalizační z PP svodné zvuk tlumící vícevrstvé  DN 75</t>
  </si>
  <si>
    <t>1671902799</t>
  </si>
  <si>
    <t>Potrubí z plastových trub vícevrstvé tlumící zvuk POLO-KAL systém (polypropylenové PP) svodné (ležaté) DN 75</t>
  </si>
  <si>
    <t>721175122</t>
  </si>
  <si>
    <t>Potrubí kanalizační z PP svodné zvuk tlumící vícevrstvé DN 110</t>
  </si>
  <si>
    <t>-33387227</t>
  </si>
  <si>
    <t>Potrubí z plastových trub vícevrstvé tlumící zvuk POLO-KAL systém (polypropylenové PP) svodné (ležaté) DN 110</t>
  </si>
  <si>
    <t>721175141</t>
  </si>
  <si>
    <t>Potrubí kanalizační z PP větrací zvuk tlumící vícevrstvé DN 70</t>
  </si>
  <si>
    <t>-1441182482</t>
  </si>
  <si>
    <t>Potrubí z plastových trub vícevrstvé tlumící zvuk POLO-KAL systém (polypropylenové PP) větrací DN 70</t>
  </si>
  <si>
    <t>721175142</t>
  </si>
  <si>
    <t>Potrubí kanalizační z PP větrací zvuk tlumící vícevrstvé DN 100</t>
  </si>
  <si>
    <t>1867967800</t>
  </si>
  <si>
    <t>Potrubí z plastových trub vícevrstvé tlumící zvuk POLO-KAL systém (polypropylenové PP) větrací DN 100</t>
  </si>
  <si>
    <t>286156020</t>
  </si>
  <si>
    <t>čistící tvarovka HTRE, DN 75</t>
  </si>
  <si>
    <t>-986919758</t>
  </si>
  <si>
    <t>trubky z polypropylénu a kombinované trubky a tvarovky kanalizační HT-Systém Plus PPs® čistící tvarovky HTRE, DN 75</t>
  </si>
  <si>
    <t>286156030</t>
  </si>
  <si>
    <t>čistící tvarovka HTRE, DN 100</t>
  </si>
  <si>
    <t>2082852798</t>
  </si>
  <si>
    <t>trubky z polypropylénu a kombinované trubky a tvarovky kanalizační HT-Systém Plus PPs® čistící tvarovky HTRE, DN 110</t>
  </si>
  <si>
    <t>721194104</t>
  </si>
  <si>
    <t>Vyvedení a upevnění odpadních výpustek DN 40</t>
  </si>
  <si>
    <t>88938185</t>
  </si>
  <si>
    <t>Vyměření přípojek na potrubí vyvedení a upevnění odpadních výpustek DN 40</t>
  </si>
  <si>
    <t xml:space="preserve">Poznámka k souboru cen:_x000D_
1. Cenami lze oceňovat i vyvedení a upevnění odpadních výpustek ke strojům a zařízením. 2. Potrubí odpadních výpustek se oceňují cenami souboru cen 721 17- . . Potrubí z plastových trub, části A 01. </t>
  </si>
  <si>
    <t>721194105</t>
  </si>
  <si>
    <t>Vyvedení a upevnění odpadních výpustek DN 50</t>
  </si>
  <si>
    <t>593663472</t>
  </si>
  <si>
    <t>Vyměření přípojek na potrubí vyvedení a upevnění odpadních výpustek DN 50</t>
  </si>
  <si>
    <t>721273153</t>
  </si>
  <si>
    <t>Hlavice ventilační polypropylen PP DN 110</t>
  </si>
  <si>
    <t>-86354772</t>
  </si>
  <si>
    <t>Ventilační hlavice z polypropylenu (PP) DN 110 (HL 810)</t>
  </si>
  <si>
    <t>721290111</t>
  </si>
  <si>
    <t>Zkouška těsnosti potrubí kanalizace vodou do DN 125</t>
  </si>
  <si>
    <t>2068379391</t>
  </si>
  <si>
    <t>Zkouška těsnosti kanalizace v objektech vodou do DN 125</t>
  </si>
  <si>
    <t xml:space="preserve">Poznámka k souboru cen:_x000D_
1. V ceně -0123 není započteno dodání média; jeho dodávka se oceňuje ve specifikaci. </t>
  </si>
  <si>
    <t>20+5,5+13+15,4+10,7+23</t>
  </si>
  <si>
    <t>998721102</t>
  </si>
  <si>
    <t>Přesun hmot tonážní pro vnitřní kanalizace v objektech v do 12 m</t>
  </si>
  <si>
    <t>1805281107</t>
  </si>
  <si>
    <t>Přesun hmot pro vnitřní kanalizace stanovený z hmotnosti přesunovaného materiálu vodorovná dopravní vzdálenost do 50 m v objektech výšky přes 6 do 12 m</t>
  </si>
  <si>
    <t>998721181</t>
  </si>
  <si>
    <t>Příplatek k přesunu hmot tonážní 721 prováděný bez použití mechanizace</t>
  </si>
  <si>
    <t>-573642490</t>
  </si>
  <si>
    <t>Přesun hmot pro vnitřní kanalizace stanovený z hmotnosti přesunovaného materiálu Příplatek k ceně za přesun prováděný bez použití mechanizace pro jakoukoliv výšku objektu</t>
  </si>
  <si>
    <t>722174002</t>
  </si>
  <si>
    <t>Potrubí vodovodní plastové PPR svar polyfuze PN 16 D 20 x 2,8 mm</t>
  </si>
  <si>
    <t>-1927941771</t>
  </si>
  <si>
    <t>Potrubí z plastových trubek z polypropylenu (PPR) svařovaných polyfuzně PN 16 (SDR 7,4) D 20 x 2,8</t>
  </si>
  <si>
    <t xml:space="preserve">Poznámka k souboru cen:_x000D_
1. V cenách -4001 až -4088 jsou započteny náklady na montáž a dodávku potrubí a tvarovek. </t>
  </si>
  <si>
    <t>cirkulace</t>
  </si>
  <si>
    <t>TV</t>
  </si>
  <si>
    <t>SV</t>
  </si>
  <si>
    <t>722174003</t>
  </si>
  <si>
    <t>Potrubí vodovodní plastové PPR svar polyfuze PN 16 D 25 x 3,5 mm</t>
  </si>
  <si>
    <t>1371483660</t>
  </si>
  <si>
    <t>Potrubí z plastových trubek z polypropylenu (PPR) svařovaných polyfuzně PN 16 (SDR 7,4) D 25 x 3,5</t>
  </si>
  <si>
    <t>C</t>
  </si>
  <si>
    <t>722174004</t>
  </si>
  <si>
    <t>Potrubí vodovodní plastové PPR svar polyfuze PN 16 D 32 x 4,4 mm</t>
  </si>
  <si>
    <t>-1257520372</t>
  </si>
  <si>
    <t>Potrubí z plastových trubek z polypropylenu (PPR) svařovaných polyfuzně PN 16 (SDR 7,4) D 32 x 4,4</t>
  </si>
  <si>
    <t>722181221</t>
  </si>
  <si>
    <t>Ochrana vodovodního potrubí přilepenými tepelně izolačními trubicemi z PE tl do 10 mm DN do 22 mm</t>
  </si>
  <si>
    <t>-1348895107</t>
  </si>
  <si>
    <t>Ochrana potrubí tepelně izolačními trubicemi z pěnového polyetylenu PE přilepenými v příčných a podélných spojích, tloušťky izolace přes 6 do 10 mm, vnitřního průměru DN do 22 mm</t>
  </si>
  <si>
    <t xml:space="preserve">Poznámka k souboru cen:_x000D_
1. V cenách -1211 až -1255 jsou započteny i náklady na dodání tepelně izolačních trubic. </t>
  </si>
  <si>
    <t>722181222</t>
  </si>
  <si>
    <t>Ochrana vodovodního potrubí přilepenými tepelně izolačními trubicemi z PE tl do 10 mm DN do 42 mm</t>
  </si>
  <si>
    <t>1609167332</t>
  </si>
  <si>
    <t>Ochrana potrubí tepelně izolačními trubicemi z pěnového polyetylenu PE přilepenými v příčných a podélných spojích, tloušťky izolace přes 6 do 10 mm, vnitřního průměru DN přes 22 do 42 mm</t>
  </si>
  <si>
    <t>722181231</t>
  </si>
  <si>
    <t>Ochrana vodovodního potrubí přilepenými tepelně izolačními trubicemi z PE tl do 15 mm DN do 22 mm</t>
  </si>
  <si>
    <t>300315067</t>
  </si>
  <si>
    <t>Ochrana potrubí tepelně izolačními trubicemi z pěnového polyetylenu PE přilepenými v příčných a podélných spojích, tloušťky izolace přes 10 do 15 mm, vnitřního průměru DN do 22 mm</t>
  </si>
  <si>
    <t>722181232</t>
  </si>
  <si>
    <t>Ochrana vodovodního potrubí přilepenými tepelně izolačními trubicemi z PE tl do 15 mm DN do 42 mm</t>
  </si>
  <si>
    <t>-311804169</t>
  </si>
  <si>
    <t>Ochrana potrubí tepelně izolačními trubicemi z pěnového polyetylenu PE přilepenými v příčných a podélných spojích, tloušťky izolace přes 10 do 15 mm, vnitřního průměru DN přes 22 do 42 mm</t>
  </si>
  <si>
    <t>722190401</t>
  </si>
  <si>
    <t>Vyvedení a upevnění výpustku do DN 25</t>
  </si>
  <si>
    <t>-1654489372</t>
  </si>
  <si>
    <t>Zřízení přípojek na potrubí vyvedení a upevnění výpustek do DN 25</t>
  </si>
  <si>
    <t xml:space="preserve">Poznámka k souboru cen:_x000D_
1. Cenami -0401 až -0403 se oceňuje vyvedení a upevnění výpustek zařizovacích předmětů a výtokových armatur. 2. Potrubí vodovodních přípojek k zařizovacím předmětům, výtokovým armaturám, případně strojům a zařízením se oceňuje příslušnými cenami potrubí jako rozvod. </t>
  </si>
  <si>
    <t>722220121</t>
  </si>
  <si>
    <t>Nástěnka pro baterii G 1/2 s jedním závitem</t>
  </si>
  <si>
    <t>pár</t>
  </si>
  <si>
    <t>-673026750</t>
  </si>
  <si>
    <t>Armatury s jedním závitem nástěnky pro baterii G 1/2</t>
  </si>
  <si>
    <t xml:space="preserve">Poznámka k souboru cen:_x000D_
1. Cenami -9101 až -9106 nelze oceňovat montáž nástěnek. 2. V cenách –0111 až -0122 je započteno i vyvedení a upevnění výpustek. </t>
  </si>
  <si>
    <t>722290226</t>
  </si>
  <si>
    <t>Zkouška těsnosti vodovodního potrubí závitového do DN 50</t>
  </si>
  <si>
    <t>-1430577070</t>
  </si>
  <si>
    <t>Zkoušky, proplach a desinfekce vodovodního potrubí zkoušky těsnosti vodovodního potrubí závitového do DN 50</t>
  </si>
  <si>
    <t xml:space="preserve">Poznámka k souboru cen:_x000D_
1. Cenami se oceňují dílčí zkoušky těsnosti vodovodního potrubí, které bude v dalším pracovním postupu zakryto nebo se stane nepřístupným. 2. Cenami nelze oceňovat celkové zkoušky těsnosti rozvodů vodovodního potrubí. 3. V cenách je započteno i dodání vody, uzavření a zabezpečení konců potrubí. 4. V cenách -0234 a -0237 je započteno i dodání desinfekčního prostředku. </t>
  </si>
  <si>
    <t>96+88+16</t>
  </si>
  <si>
    <t>722290234</t>
  </si>
  <si>
    <t>Proplach a dezinfekce vodovodního potrubí do DN 80</t>
  </si>
  <si>
    <t>-2145645854</t>
  </si>
  <si>
    <t>Zkoušky, proplach a desinfekce vodovodního potrubí proplach a desinfekce vodovodního potrubí do DN 80</t>
  </si>
  <si>
    <t>722999R2</t>
  </si>
  <si>
    <t xml:space="preserve">Propojení na stávající rozvody                                                                                                                                                                                           </t>
  </si>
  <si>
    <t>-1662195578</t>
  </si>
  <si>
    <t xml:space="preserve">Propojení na stávající rozvody </t>
  </si>
  <si>
    <t>998722102</t>
  </si>
  <si>
    <t>Přesun hmot tonážní tonážní pro vnitřní vodovod v objektech v do 12 m</t>
  </si>
  <si>
    <t>1572052799</t>
  </si>
  <si>
    <t>Přesun hmot pro vnitřní vodovod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</si>
  <si>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</si>
  <si>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998722181</t>
  </si>
  <si>
    <t>Příplatek k přesunu hmot tonážní 722 prováděný bez použití mechanizace</t>
  </si>
  <si>
    <t>-1799387017</t>
  </si>
  <si>
    <t>Přesun hmot pro vnitřní vodovod stanovený z hmotnosti přesunovaného materiálu Příplatek k ceně za přesun prováděný bez použití mechanizace pro jakoukoliv výšku objektu</t>
  </si>
  <si>
    <t>725219102</t>
  </si>
  <si>
    <t>Montáž umyvadla připevněného na šrouby do zdiva</t>
  </si>
  <si>
    <t>243393706</t>
  </si>
  <si>
    <t>Umyvadla montáž umyvadel ostatních typů na šrouby do zdiva</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</si>
  <si>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</si>
  <si>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10+1</t>
  </si>
  <si>
    <t>U1</t>
  </si>
  <si>
    <t>umývadlo keramické bílé cca 550x430mm bez otvoru pro baterii + plastový sifon + keramický kryt sifonu viz. odkaz U1</t>
  </si>
  <si>
    <t>-1693489092</t>
  </si>
  <si>
    <t>U3</t>
  </si>
  <si>
    <t>umývátko keramické bílé cca 450x360mm s otvorem pro baterii + nerezový sifon viz. odkaz U3</t>
  </si>
  <si>
    <t>1155834509</t>
  </si>
  <si>
    <t>725813111</t>
  </si>
  <si>
    <t>Ventil rohový bez připojovací trubičky nebo flexi hadičky G 1/2</t>
  </si>
  <si>
    <t>-12096729</t>
  </si>
  <si>
    <t>Ventily rohové bez připojovací trubičky nebo flexi hadičky G 1/2</t>
  </si>
  <si>
    <t>725829101</t>
  </si>
  <si>
    <t>Montáž baterie nástěnné dřezové pákové a klasické</t>
  </si>
  <si>
    <t>337129902</t>
  </si>
  <si>
    <t>Baterie dřezové montáž ostatních typů nástěnných pákových nebo klasických</t>
  </si>
  <si>
    <t xml:space="preserve">Poznámka k souboru cen:_x000D_
1. V ceně -1422 není započten napájecí zdroj. </t>
  </si>
  <si>
    <t>DN</t>
  </si>
  <si>
    <t>dřezová nástěnná baterie - chrom viz. odkaz DN</t>
  </si>
  <si>
    <t>1253986380</t>
  </si>
  <si>
    <t>725829121</t>
  </si>
  <si>
    <t>Montáž baterie umyvadlové nástěnné pákové a klasické ostatní typ</t>
  </si>
  <si>
    <t>-853836097</t>
  </si>
  <si>
    <t>Baterie umyvadlové montáž ostatních typů nástěnných pákových nebo klasických</t>
  </si>
  <si>
    <t xml:space="preserve">Poznámka k souboru cen:_x000D_
1. V cenách –2654, 56, -9101-9202 není započten napájecí zdroj. </t>
  </si>
  <si>
    <t>UN</t>
  </si>
  <si>
    <t>umývadlová nástěnná baterie - chrom viz. odkaz UN</t>
  </si>
  <si>
    <t>-256885295</t>
  </si>
  <si>
    <t>725829131</t>
  </si>
  <si>
    <t>Montáž baterie umyvadlové stojánkové G 1/2 ostatní typ</t>
  </si>
  <si>
    <t>310222679</t>
  </si>
  <si>
    <t>Baterie umyvadlové montáž ostatních typů stojánkových G 1/2</t>
  </si>
  <si>
    <t>US</t>
  </si>
  <si>
    <t>umývadlová stojánková baterie s výpustí - chrom viz. odkaz US</t>
  </si>
  <si>
    <t>1862468561</t>
  </si>
  <si>
    <t>72598012R</t>
  </si>
  <si>
    <t>Dvířka 25/25</t>
  </si>
  <si>
    <t>-94261592</t>
  </si>
  <si>
    <t>Dvířka 15/20</t>
  </si>
  <si>
    <t>998725102</t>
  </si>
  <si>
    <t>Přesun hmot tonážní pro zařizovací předměty v objektech v do 12 m</t>
  </si>
  <si>
    <t>1547489150</t>
  </si>
  <si>
    <t>Přesun hmot pro zařizovací předměty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</si>
  <si>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</si>
  <si>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998725181</t>
  </si>
  <si>
    <t>Příplatek k přesunu hmot tonážní 725 prováděný bez použití mechanizace</t>
  </si>
  <si>
    <t>-546615702</t>
  </si>
  <si>
    <t>Přesun hmot pro zařizovací předměty stanovený z hmotnosti přesunovaného materiálu Příplatek k cenám za přesun prováděný bez použití mechanizace pro jakoukoliv výšku objektu</t>
  </si>
  <si>
    <t>727</t>
  </si>
  <si>
    <t>Zdravotechnika - požární ochrana</t>
  </si>
  <si>
    <t>727121112</t>
  </si>
  <si>
    <t>Protipožární manžeta D 110 mm z jedné strany dělící konstrukce požární odolnost EI 90</t>
  </si>
  <si>
    <t>859598876</t>
  </si>
  <si>
    <t>Protipožární ochranné manžety z jedné strany dělící konstrukce požární odolnost EI 90 (PROMASTOP RI/30 501.35) D 110</t>
  </si>
  <si>
    <t>767</t>
  </si>
  <si>
    <t>Konstrukce zámečnické</t>
  </si>
  <si>
    <t>767999R1</t>
  </si>
  <si>
    <t xml:space="preserve">Ocelové závěsy pro uložení potrubí pod stropem s plechvými podpůrnými žlábky, včetně dodání a kotevních prostředků </t>
  </si>
  <si>
    <t>-743962703</t>
  </si>
  <si>
    <t>3"1pp</t>
  </si>
  <si>
    <t>VON - Vedlejší a ostatní rozpočtové náklady</t>
  </si>
  <si>
    <t>VRN - Vedlejší rozpočtové náklady</t>
  </si>
  <si>
    <t xml:space="preserve">    VRN1 - Průzkumné, geodetické a projektové práce</t>
  </si>
  <si>
    <t xml:space="preserve">    VRN3 - Zařízení staveniště</t>
  </si>
  <si>
    <t>VRN</t>
  </si>
  <si>
    <t>Vedlejší rozpočtové náklady</t>
  </si>
  <si>
    <t>VRN1</t>
  </si>
  <si>
    <t>Průzkumné, geodetické a projektové práce</t>
  </si>
  <si>
    <t>013254000</t>
  </si>
  <si>
    <t>Dokumentace skutečného provedení stavby</t>
  </si>
  <si>
    <t>1024</t>
  </si>
  <si>
    <t>-85921553</t>
  </si>
  <si>
    <t>Průzkumné, geodetické a projektové práce projektové práce dokumentace stavby (výkresová a textová) skutečného provedení stavby</t>
  </si>
  <si>
    <t>VRN3</t>
  </si>
  <si>
    <t>Zařízení staveniště</t>
  </si>
  <si>
    <t>030001000</t>
  </si>
  <si>
    <t>1078514373</t>
  </si>
  <si>
    <t>Základní rozdělení průvodních činností a nákladů zařízení staveniště</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</si>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</sst>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F0000"/>
      <name val="Trebuchet MS"/>
    </font>
    <font>
      <sz val="8"/>
      <color rgb="FF0000A8"/>
      <name val="Trebuchet MS"/>
    </font>
    <font>
      <sz val="8"/>
      <name val="Trebuchet MS"/>
      <charset val="238"/>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sz val="7"/>
      <name val="Trebuchet MS"/>
    </font>
    <font>
      <sz val="8"/>
      <color rgb="FF800080"/>
      <name val="Trebuchet MS"/>
    </font>
    <font>
      <sz val="8"/>
      <color rgb="FFFF0000"/>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43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5" fillId="3" borderId="0" xfId="0" applyFont="1" applyFill="1" applyAlignment="1" applyProtection="1">
      <alignment vertical="center"/>
    </xf>
    <xf numFmtId="0" fontId="15" fillId="3" borderId="0" xfId="0" applyFont="1" applyFill="1" applyAlignment="1" applyProtection="1">
      <alignment horizontal="left" vertical="center"/>
    </xf>
    <xf numFmtId="0" fontId="16" fillId="3" borderId="0" xfId="1" applyFont="1" applyFill="1" applyAlignment="1" applyProtection="1">
      <alignment vertical="center"/>
    </xf>
    <xf numFmtId="0" fontId="52" fillId="3" borderId="0" xfId="1" applyFill="1"/>
    <xf numFmtId="0" fontId="0" fillId="3" borderId="0" xfId="0" applyFill="1"/>
    <xf numFmtId="0" fontId="14" fillId="3"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7" fillId="0" borderId="0" xfId="0" applyFont="1" applyBorder="1" applyAlignment="1" applyProtection="1">
      <alignment horizontal="left" vertical="center"/>
    </xf>
    <xf numFmtId="0" fontId="0" fillId="0" borderId="6" xfId="0" applyBorder="1" applyProtection="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20"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7"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20"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3"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0" fontId="3" fillId="0" borderId="0" xfId="0" applyFont="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3"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4" fillId="0" borderId="5" xfId="0" applyFont="1" applyBorder="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vertical="center"/>
    </xf>
    <xf numFmtId="0" fontId="30" fillId="0" borderId="0" xfId="0" applyFont="1" applyAlignment="1" applyProtection="1">
      <alignment horizontal="center" vertical="center"/>
    </xf>
    <xf numFmtId="0" fontId="4" fillId="0" borderId="5" xfId="0" applyFont="1" applyBorder="1" applyAlignment="1">
      <alignment vertical="center"/>
    </xf>
    <xf numFmtId="4" fontId="31" fillId="0" borderId="18"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9" xfId="0" applyNumberFormat="1" applyFont="1" applyBorder="1" applyAlignment="1" applyProtection="1">
      <alignment vertical="center"/>
    </xf>
    <xf numFmtId="0" fontId="4" fillId="0" borderId="0" xfId="0" applyFont="1" applyAlignment="1">
      <alignment horizontal="left"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3" fillId="0" borderId="18" xfId="0" applyNumberFormat="1" applyFont="1" applyBorder="1" applyAlignment="1" applyProtection="1">
      <alignment vertical="center"/>
    </xf>
    <xf numFmtId="4" fontId="33" fillId="0" borderId="0" xfId="0" applyNumberFormat="1" applyFont="1" applyBorder="1" applyAlignment="1" applyProtection="1">
      <alignment vertical="center"/>
    </xf>
    <xf numFmtId="166" fontId="33" fillId="0" borderId="0" xfId="0" applyNumberFormat="1" applyFont="1" applyBorder="1" applyAlignment="1" applyProtection="1">
      <alignment vertical="center"/>
    </xf>
    <xf numFmtId="4" fontId="33" fillId="0" borderId="19" xfId="0" applyNumberFormat="1" applyFont="1" applyBorder="1" applyAlignment="1" applyProtection="1">
      <alignment vertical="center"/>
    </xf>
    <xf numFmtId="0" fontId="5" fillId="0" borderId="0" xfId="0" applyFont="1" applyAlignment="1">
      <alignment horizontal="left" vertical="center"/>
    </xf>
    <xf numFmtId="4" fontId="31" fillId="0" borderId="23" xfId="0" applyNumberFormat="1" applyFont="1" applyBorder="1" applyAlignment="1" applyProtection="1">
      <alignment vertical="center"/>
    </xf>
    <xf numFmtId="4" fontId="31" fillId="0" borderId="24" xfId="0" applyNumberFormat="1" applyFont="1" applyBorder="1" applyAlignment="1" applyProtection="1">
      <alignment vertical="center"/>
    </xf>
    <xf numFmtId="166" fontId="31" fillId="0" borderId="24" xfId="0" applyNumberFormat="1" applyFont="1" applyBorder="1" applyAlignment="1" applyProtection="1">
      <alignment vertical="center"/>
    </xf>
    <xf numFmtId="4" fontId="31" fillId="0" borderId="25" xfId="0" applyNumberFormat="1" applyFont="1" applyBorder="1" applyAlignment="1" applyProtection="1">
      <alignment vertical="center"/>
    </xf>
    <xf numFmtId="0" fontId="0" fillId="0" borderId="0" xfId="0" applyProtection="1">
      <protection locked="0"/>
    </xf>
    <xf numFmtId="0" fontId="5" fillId="3" borderId="0" xfId="0" applyFont="1" applyFill="1" applyAlignment="1">
      <alignment vertical="center"/>
    </xf>
    <xf numFmtId="0" fontId="15" fillId="3" borderId="0" xfId="0" applyFont="1" applyFill="1" applyAlignment="1">
      <alignment horizontal="left" vertical="center"/>
    </xf>
    <xf numFmtId="0" fontId="34" fillId="3" borderId="0" xfId="1" applyFont="1" applyFill="1" applyAlignment="1">
      <alignment vertical="center"/>
    </xf>
    <xf numFmtId="0" fontId="5"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20"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5"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6"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5" fillId="0" borderId="0" xfId="0" applyNumberFormat="1" applyFont="1" applyAlignment="1" applyProtection="1"/>
    <xf numFmtId="166" fontId="37" fillId="0" borderId="16" xfId="0" applyNumberFormat="1" applyFont="1" applyBorder="1" applyAlignment="1" applyProtection="1"/>
    <xf numFmtId="166" fontId="37" fillId="0" borderId="17" xfId="0" applyNumberFormat="1" applyFont="1" applyBorder="1" applyAlignment="1" applyProtection="1"/>
    <xf numFmtId="4" fontId="38"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8" fillId="0" borderId="0" xfId="0" applyFont="1" applyBorder="1" applyAlignment="1" applyProtection="1">
      <alignment horizontal="left"/>
    </xf>
    <xf numFmtId="0" fontId="7" fillId="0" borderId="0" xfId="0" applyFont="1" applyBorder="1" applyAlignment="1" applyProtection="1">
      <alignment horizontal="left"/>
    </xf>
    <xf numFmtId="4" fontId="7"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9" fillId="0" borderId="0" xfId="0" applyFont="1" applyAlignment="1" applyProtection="1">
      <alignment horizontal="left" vertical="center"/>
    </xf>
    <xf numFmtId="0" fontId="40" fillId="0" borderId="0" xfId="0" applyFont="1" applyAlignment="1" applyProtection="1">
      <alignment horizontal="lef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41" fillId="0" borderId="0" xfId="0" applyFont="1" applyAlignment="1" applyProtection="1">
      <alignment horizontal="left" vertical="center"/>
    </xf>
    <xf numFmtId="0" fontId="41" fillId="0" borderId="0" xfId="0" applyFont="1" applyAlignment="1" applyProtection="1">
      <alignment horizontal="left" vertical="center" wrapText="1"/>
    </xf>
    <xf numFmtId="0" fontId="9" fillId="0" borderId="0" xfId="0" applyFont="1" applyAlignment="1" applyProtection="1">
      <alignment horizontal="lef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42" fillId="0" borderId="0" xfId="0" applyFont="1" applyAlignment="1" applyProtection="1">
      <alignment horizontal="left" vertical="center"/>
    </xf>
    <xf numFmtId="0" fontId="42"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43" fillId="0" borderId="0" xfId="0" applyFont="1" applyAlignment="1" applyProtection="1">
      <alignment vertical="center" wrapText="1"/>
    </xf>
    <xf numFmtId="0" fontId="39" fillId="0" borderId="0" xfId="0" applyFont="1" applyBorder="1" applyAlignment="1" applyProtection="1">
      <alignment horizontal="left" vertical="center"/>
    </xf>
    <xf numFmtId="0" fontId="42" fillId="0" borderId="0" xfId="0" applyFont="1" applyBorder="1" applyAlignment="1" applyProtection="1">
      <alignment horizontal="left" vertical="center"/>
    </xf>
    <xf numFmtId="0" fontId="42" fillId="0" borderId="0" xfId="0" applyFont="1" applyBorder="1" applyAlignment="1" applyProtection="1">
      <alignment horizontal="left" vertical="center" wrapText="1"/>
    </xf>
    <xf numFmtId="167" fontId="11" fillId="0" borderId="0" xfId="0" applyNumberFormat="1" applyFont="1" applyBorder="1" applyAlignment="1" applyProtection="1">
      <alignment vertical="center"/>
    </xf>
    <xf numFmtId="0" fontId="43" fillId="0" borderId="0" xfId="0" applyFont="1" applyBorder="1" applyAlignment="1" applyProtection="1">
      <alignment vertical="center" wrapText="1"/>
    </xf>
    <xf numFmtId="0" fontId="10"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40" fillId="0" borderId="0" xfId="0" applyFont="1" applyBorder="1" applyAlignment="1" applyProtection="1">
      <alignment horizontal="left" vertical="center" wrapText="1"/>
    </xf>
    <xf numFmtId="0" fontId="44" fillId="0" borderId="28" xfId="0" applyFont="1" applyBorder="1" applyAlignment="1" applyProtection="1">
      <alignment horizontal="center" vertical="center"/>
    </xf>
    <xf numFmtId="49" fontId="44" fillId="0" borderId="28" xfId="0" applyNumberFormat="1" applyFont="1" applyBorder="1" applyAlignment="1" applyProtection="1">
      <alignment horizontal="left" vertical="center" wrapText="1"/>
    </xf>
    <xf numFmtId="0" fontId="44" fillId="0" borderId="28" xfId="0" applyFont="1" applyBorder="1" applyAlignment="1" applyProtection="1">
      <alignment horizontal="left" vertical="center" wrapText="1"/>
    </xf>
    <xf numFmtId="0" fontId="44" fillId="0" borderId="28" xfId="0" applyFont="1" applyBorder="1" applyAlignment="1" applyProtection="1">
      <alignment horizontal="center" vertical="center" wrapText="1"/>
    </xf>
    <xf numFmtId="167" fontId="44" fillId="0" borderId="28" xfId="0" applyNumberFormat="1" applyFont="1" applyBorder="1" applyAlignment="1" applyProtection="1">
      <alignment vertical="center"/>
    </xf>
    <xf numFmtId="4" fontId="44" fillId="4" borderId="28" xfId="0" applyNumberFormat="1" applyFont="1" applyFill="1" applyBorder="1" applyAlignment="1" applyProtection="1">
      <alignment vertical="center"/>
      <protection locked="0"/>
    </xf>
    <xf numFmtId="4" fontId="44" fillId="0" borderId="28" xfId="0" applyNumberFormat="1" applyFont="1" applyBorder="1" applyAlignment="1" applyProtection="1">
      <alignment vertical="center"/>
    </xf>
    <xf numFmtId="0" fontId="44" fillId="0" borderId="5" xfId="0" applyFont="1" applyBorder="1" applyAlignment="1">
      <alignment vertical="center"/>
    </xf>
    <xf numFmtId="0" fontId="44" fillId="4" borderId="28" xfId="0" applyFont="1" applyFill="1" applyBorder="1" applyAlignment="1" applyProtection="1">
      <alignment horizontal="left" vertical="center"/>
      <protection locked="0"/>
    </xf>
    <xf numFmtId="0" fontId="44" fillId="0" borderId="0" xfId="0" applyFont="1" applyBorder="1" applyAlignment="1" applyProtection="1">
      <alignment horizontal="center" vertical="center"/>
    </xf>
    <xf numFmtId="0" fontId="10" fillId="0" borderId="0" xfId="0" applyFont="1" applyBorder="1" applyAlignment="1" applyProtection="1">
      <alignment horizontal="left" vertical="center"/>
    </xf>
    <xf numFmtId="0" fontId="12" fillId="0" borderId="5"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5" xfId="0" applyFont="1" applyBorder="1" applyAlignment="1">
      <alignment vertical="center"/>
    </xf>
    <xf numFmtId="0" fontId="12" fillId="0" borderId="18" xfId="0" applyFont="1" applyBorder="1" applyAlignment="1" applyProtection="1">
      <alignment vertical="center"/>
    </xf>
    <xf numFmtId="0" fontId="12" fillId="0" borderId="0" xfId="0" applyFont="1" applyBorder="1" applyAlignment="1" applyProtection="1">
      <alignment vertical="center"/>
    </xf>
    <xf numFmtId="0" fontId="12" fillId="0" borderId="19" xfId="0" applyFont="1" applyBorder="1" applyAlignment="1" applyProtection="1">
      <alignment vertical="center"/>
    </xf>
    <xf numFmtId="0" fontId="12" fillId="0" borderId="0" xfId="0" applyFont="1" applyAlignment="1">
      <alignment horizontal="left" vertical="center"/>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0" fillId="0" borderId="0" xfId="0" applyProtection="1"/>
    <xf numFmtId="0" fontId="0" fillId="0" borderId="5" xfId="0" applyBorder="1"/>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10" fillId="0" borderId="25" xfId="0" applyFont="1" applyBorder="1" applyAlignment="1" applyProtection="1">
      <alignment vertical="center"/>
    </xf>
    <xf numFmtId="0" fontId="0" fillId="0" borderId="0" xfId="0" applyAlignment="1" applyProtection="1">
      <alignment vertical="top"/>
      <protection locked="0"/>
    </xf>
    <xf numFmtId="0" fontId="45" fillId="0" borderId="29" xfId="0" applyFont="1" applyBorder="1" applyAlignment="1" applyProtection="1">
      <alignment vertical="center" wrapText="1"/>
      <protection locked="0"/>
    </xf>
    <xf numFmtId="0" fontId="45" fillId="0" borderId="30" xfId="0" applyFont="1" applyBorder="1" applyAlignment="1" applyProtection="1">
      <alignment vertical="center" wrapText="1"/>
      <protection locked="0"/>
    </xf>
    <xf numFmtId="0" fontId="45" fillId="0" borderId="31" xfId="0" applyFont="1" applyBorder="1" applyAlignment="1" applyProtection="1">
      <alignment vertical="center" wrapText="1"/>
      <protection locked="0"/>
    </xf>
    <xf numFmtId="0" fontId="45" fillId="0" borderId="32" xfId="0" applyFont="1" applyBorder="1" applyAlignment="1" applyProtection="1">
      <alignment horizontal="center" vertical="center" wrapText="1"/>
      <protection locked="0"/>
    </xf>
    <xf numFmtId="0" fontId="45" fillId="0" borderId="33" xfId="0" applyFont="1" applyBorder="1" applyAlignment="1" applyProtection="1">
      <alignment horizontal="center" vertical="center" wrapText="1"/>
      <protection locked="0"/>
    </xf>
    <xf numFmtId="0" fontId="45" fillId="0" borderId="32" xfId="0" applyFont="1" applyBorder="1" applyAlignment="1" applyProtection="1">
      <alignment vertical="center" wrapText="1"/>
      <protection locked="0"/>
    </xf>
    <xf numFmtId="0" fontId="45" fillId="0" borderId="33" xfId="0" applyFont="1" applyBorder="1" applyAlignment="1" applyProtection="1">
      <alignment vertical="center" wrapText="1"/>
      <protection locked="0"/>
    </xf>
    <xf numFmtId="0" fontId="47" fillId="0" borderId="1" xfId="0"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0" fontId="48" fillId="0" borderId="32" xfId="0" applyFont="1" applyBorder="1" applyAlignment="1" applyProtection="1">
      <alignment vertical="center" wrapText="1"/>
      <protection locked="0"/>
    </xf>
    <xf numFmtId="0" fontId="48" fillId="0" borderId="1" xfId="0" applyFont="1" applyBorder="1" applyAlignment="1" applyProtection="1">
      <alignment vertical="center" wrapText="1"/>
      <protection locked="0"/>
    </xf>
    <xf numFmtId="0" fontId="48" fillId="0" borderId="1" xfId="0" applyFont="1" applyBorder="1" applyAlignment="1" applyProtection="1">
      <alignment vertical="center"/>
      <protection locked="0"/>
    </xf>
    <xf numFmtId="0" fontId="48" fillId="0" borderId="1" xfId="0" applyFont="1" applyBorder="1" applyAlignment="1" applyProtection="1">
      <alignment horizontal="left" vertical="center"/>
      <protection locked="0"/>
    </xf>
    <xf numFmtId="49" fontId="48" fillId="0" borderId="1" xfId="0" applyNumberFormat="1" applyFont="1" applyBorder="1" applyAlignment="1" applyProtection="1">
      <alignment vertical="center" wrapText="1"/>
      <protection locked="0"/>
    </xf>
    <xf numFmtId="0" fontId="45" fillId="0" borderId="35" xfId="0" applyFont="1" applyBorder="1" applyAlignment="1" applyProtection="1">
      <alignment vertical="center" wrapText="1"/>
      <protection locked="0"/>
    </xf>
    <xf numFmtId="0" fontId="49" fillId="0" borderId="34" xfId="0" applyFont="1" applyBorder="1" applyAlignment="1" applyProtection="1">
      <alignment vertical="center" wrapText="1"/>
      <protection locked="0"/>
    </xf>
    <xf numFmtId="0" fontId="45" fillId="0" borderId="36" xfId="0" applyFont="1" applyBorder="1" applyAlignment="1" applyProtection="1">
      <alignment vertical="center" wrapText="1"/>
      <protection locked="0"/>
    </xf>
    <xf numFmtId="0" fontId="45" fillId="0" borderId="1" xfId="0" applyFont="1" applyBorder="1" applyAlignment="1" applyProtection="1">
      <alignment vertical="top"/>
      <protection locked="0"/>
    </xf>
    <xf numFmtId="0" fontId="45" fillId="0" borderId="0" xfId="0" applyFont="1" applyAlignment="1" applyProtection="1">
      <alignment vertical="top"/>
      <protection locked="0"/>
    </xf>
    <xf numFmtId="0" fontId="45" fillId="0" borderId="29"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2" xfId="0" applyFont="1" applyBorder="1" applyAlignment="1" applyProtection="1">
      <alignment horizontal="left" vertical="center"/>
      <protection locked="0"/>
    </xf>
    <xf numFmtId="0" fontId="45" fillId="0" borderId="33"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50" fillId="0" borderId="0" xfId="0" applyFont="1" applyAlignment="1" applyProtection="1">
      <alignment horizontal="left" vertical="center"/>
      <protection locked="0"/>
    </xf>
    <xf numFmtId="0" fontId="47" fillId="0" borderId="34" xfId="0" applyFont="1" applyBorder="1" applyAlignment="1" applyProtection="1">
      <alignment horizontal="left" vertical="center"/>
      <protection locked="0"/>
    </xf>
    <xf numFmtId="0" fontId="47" fillId="0" borderId="34" xfId="0" applyFont="1" applyBorder="1" applyAlignment="1" applyProtection="1">
      <alignment horizontal="center" vertical="center"/>
      <protection locked="0"/>
    </xf>
    <xf numFmtId="0" fontId="50" fillId="0" borderId="34" xfId="0" applyFont="1" applyBorder="1" applyAlignment="1" applyProtection="1">
      <alignment horizontal="left" vertical="center"/>
      <protection locked="0"/>
    </xf>
    <xf numFmtId="0" fontId="51" fillId="0" borderId="1" xfId="0" applyFont="1" applyBorder="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1" xfId="0" applyFont="1" applyBorder="1" applyAlignment="1" applyProtection="1">
      <alignment horizontal="center" vertical="center"/>
      <protection locked="0"/>
    </xf>
    <xf numFmtId="0" fontId="48" fillId="0" borderId="32" xfId="0" applyFont="1" applyBorder="1" applyAlignment="1" applyProtection="1">
      <alignment horizontal="left" vertical="center"/>
      <protection locked="0"/>
    </xf>
    <xf numFmtId="0" fontId="48" fillId="2" borderId="1" xfId="0" applyFont="1" applyFill="1" applyBorder="1" applyAlignment="1" applyProtection="1">
      <alignment horizontal="left" vertical="center"/>
      <protection locked="0"/>
    </xf>
    <xf numFmtId="0" fontId="48" fillId="2" borderId="1" xfId="0" applyFont="1" applyFill="1" applyBorder="1" applyAlignment="1" applyProtection="1">
      <alignment horizontal="center" vertical="center"/>
      <protection locked="0"/>
    </xf>
    <xf numFmtId="0" fontId="45" fillId="0" borderId="35" xfId="0" applyFont="1" applyBorder="1" applyAlignment="1" applyProtection="1">
      <alignment horizontal="left" vertical="center"/>
      <protection locked="0"/>
    </xf>
    <xf numFmtId="0" fontId="49" fillId="0" borderId="34" xfId="0" applyFont="1" applyBorder="1" applyAlignment="1" applyProtection="1">
      <alignment horizontal="left" vertical="center"/>
      <protection locked="0"/>
    </xf>
    <xf numFmtId="0" fontId="45" fillId="0" borderId="36"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9" fillId="0" borderId="1" xfId="0" applyFont="1" applyBorder="1" applyAlignment="1" applyProtection="1">
      <alignment horizontal="left" vertical="center"/>
      <protection locked="0"/>
    </xf>
    <xf numFmtId="0" fontId="50" fillId="0" borderId="1" xfId="0" applyFont="1" applyBorder="1" applyAlignment="1" applyProtection="1">
      <alignment horizontal="left" vertical="center"/>
      <protection locked="0"/>
    </xf>
    <xf numFmtId="0" fontId="48"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wrapText="1"/>
      <protection locked="0"/>
    </xf>
    <xf numFmtId="0" fontId="48" fillId="0" borderId="1" xfId="0" applyFont="1" applyBorder="1" applyAlignment="1" applyProtection="1">
      <alignment horizontal="center" vertical="center" wrapText="1"/>
      <protection locked="0"/>
    </xf>
    <xf numFmtId="0" fontId="45" fillId="0" borderId="29" xfId="0" applyFont="1" applyBorder="1" applyAlignment="1" applyProtection="1">
      <alignment horizontal="left" vertical="center" wrapText="1"/>
      <protection locked="0"/>
    </xf>
    <xf numFmtId="0" fontId="45" fillId="0" borderId="30"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5" fillId="0" borderId="33" xfId="0" applyFont="1" applyBorder="1" applyAlignment="1" applyProtection="1">
      <alignment horizontal="left" vertical="center" wrapText="1"/>
      <protection locked="0"/>
    </xf>
    <xf numFmtId="0" fontId="50" fillId="0" borderId="32" xfId="0" applyFont="1" applyBorder="1" applyAlignment="1" applyProtection="1">
      <alignment horizontal="left" vertical="center" wrapText="1"/>
      <protection locked="0"/>
    </xf>
    <xf numFmtId="0" fontId="50" fillId="0" borderId="33" xfId="0" applyFont="1" applyBorder="1" applyAlignment="1" applyProtection="1">
      <alignment horizontal="left" vertical="center" wrapText="1"/>
      <protection locked="0"/>
    </xf>
    <xf numFmtId="0" fontId="48" fillId="0" borderId="32"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protection locked="0"/>
    </xf>
    <xf numFmtId="0" fontId="48" fillId="0" borderId="35" xfId="0" applyFont="1" applyBorder="1" applyAlignment="1" applyProtection="1">
      <alignment horizontal="left" vertical="center" wrapText="1"/>
      <protection locked="0"/>
    </xf>
    <xf numFmtId="0" fontId="48" fillId="0" borderId="34" xfId="0" applyFont="1" applyBorder="1" applyAlignment="1" applyProtection="1">
      <alignment horizontal="left" vertical="center" wrapText="1"/>
      <protection locked="0"/>
    </xf>
    <xf numFmtId="0" fontId="48" fillId="0" borderId="36" xfId="0" applyFont="1" applyBorder="1" applyAlignment="1" applyProtection="1">
      <alignment horizontal="left" vertical="center" wrapText="1"/>
      <protection locked="0"/>
    </xf>
    <xf numFmtId="0" fontId="48" fillId="0" borderId="1" xfId="0" applyFont="1" applyBorder="1" applyAlignment="1" applyProtection="1">
      <alignment horizontal="left" vertical="top"/>
      <protection locked="0"/>
    </xf>
    <xf numFmtId="0" fontId="48" fillId="0" borderId="1" xfId="0" applyFont="1" applyBorder="1" applyAlignment="1" applyProtection="1">
      <alignment horizontal="center" vertical="top"/>
      <protection locked="0"/>
    </xf>
    <xf numFmtId="0" fontId="48" fillId="0" borderId="35" xfId="0" applyFont="1" applyBorder="1" applyAlignment="1" applyProtection="1">
      <alignment horizontal="left" vertical="center"/>
      <protection locked="0"/>
    </xf>
    <xf numFmtId="0" fontId="48" fillId="0" borderId="36" xfId="0" applyFont="1" applyBorder="1" applyAlignment="1" applyProtection="1">
      <alignment horizontal="left" vertical="center"/>
      <protection locked="0"/>
    </xf>
    <xf numFmtId="0" fontId="50" fillId="0" borderId="0" xfId="0" applyFont="1" applyAlignment="1" applyProtection="1">
      <alignment vertical="center"/>
      <protection locked="0"/>
    </xf>
    <xf numFmtId="0" fontId="47" fillId="0" borderId="1" xfId="0" applyFont="1" applyBorder="1" applyAlignment="1" applyProtection="1">
      <alignment vertical="center"/>
      <protection locked="0"/>
    </xf>
    <xf numFmtId="0" fontId="50" fillId="0" borderId="34" xfId="0" applyFont="1" applyBorder="1" applyAlignment="1" applyProtection="1">
      <alignment vertical="center"/>
      <protection locked="0"/>
    </xf>
    <xf numFmtId="0" fontId="47"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8"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7" fillId="0" borderId="34" xfId="0" applyFont="1" applyBorder="1" applyAlignment="1" applyProtection="1">
      <alignment horizontal="left"/>
      <protection locked="0"/>
    </xf>
    <xf numFmtId="0" fontId="50" fillId="0" borderId="34" xfId="0" applyFont="1" applyBorder="1" applyAlignment="1" applyProtection="1">
      <protection locked="0"/>
    </xf>
    <xf numFmtId="0" fontId="45" fillId="0" borderId="32" xfId="0" applyFont="1" applyBorder="1" applyAlignment="1" applyProtection="1">
      <alignment vertical="top"/>
      <protection locked="0"/>
    </xf>
    <xf numFmtId="0" fontId="45" fillId="0" borderId="33" xfId="0" applyFont="1" applyBorder="1" applyAlignment="1" applyProtection="1">
      <alignment vertical="top"/>
      <protection locked="0"/>
    </xf>
    <xf numFmtId="0" fontId="45" fillId="0" borderId="1" xfId="0" applyFont="1" applyBorder="1" applyAlignment="1" applyProtection="1">
      <alignment horizontal="center" vertical="center"/>
      <protection locked="0"/>
    </xf>
    <xf numFmtId="0" fontId="45" fillId="0" borderId="1" xfId="0" applyFont="1" applyBorder="1" applyAlignment="1" applyProtection="1">
      <alignment horizontal="left" vertical="top"/>
      <protection locked="0"/>
    </xf>
    <xf numFmtId="0" fontId="45" fillId="0" borderId="35" xfId="0" applyFont="1" applyBorder="1" applyAlignment="1" applyProtection="1">
      <alignment vertical="top"/>
      <protection locked="0"/>
    </xf>
    <xf numFmtId="0" fontId="45" fillId="0" borderId="34" xfId="0" applyFont="1" applyBorder="1" applyAlignment="1" applyProtection="1">
      <alignment vertical="top"/>
      <protection locked="0"/>
    </xf>
    <xf numFmtId="0" fontId="45" fillId="0" borderId="36" xfId="0" applyFont="1" applyBorder="1" applyAlignment="1" applyProtection="1">
      <alignment vertical="top"/>
      <protection locked="0"/>
    </xf>
    <xf numFmtId="0" fontId="21" fillId="0" borderId="0" xfId="0" applyFont="1" applyAlignment="1">
      <alignment horizontal="left" vertical="top" wrapText="1"/>
    </xf>
    <xf numFmtId="0" fontId="21"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2"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1"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4" fontId="29" fillId="0" borderId="0" xfId="0" applyNumberFormat="1" applyFont="1" applyAlignment="1" applyProtection="1">
      <alignment vertical="center"/>
    </xf>
    <xf numFmtId="0" fontId="29" fillId="0" borderId="0" xfId="0" applyFont="1" applyAlignment="1" applyProtection="1">
      <alignment vertical="center"/>
    </xf>
    <xf numFmtId="0" fontId="28" fillId="0" borderId="0" xfId="0" applyFont="1" applyAlignment="1" applyProtection="1">
      <alignment horizontal="left" vertical="center" wrapText="1"/>
    </xf>
    <xf numFmtId="4" fontId="29"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7" fillId="0" borderId="0" xfId="0" applyFont="1" applyAlignment="1" applyProtection="1">
      <alignment vertical="center"/>
    </xf>
    <xf numFmtId="0" fontId="32" fillId="0" borderId="0" xfId="0" applyFont="1" applyAlignment="1" applyProtection="1">
      <alignment horizontal="left" vertical="center" wrapText="1"/>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0" fillId="0" borderId="0" xfId="0"/>
    <xf numFmtId="0" fontId="20" fillId="0" borderId="0" xfId="0" applyFont="1" applyBorder="1" applyAlignment="1" applyProtection="1">
      <alignment horizontal="left" vertical="center" wrapText="1"/>
    </xf>
    <xf numFmtId="0" fontId="20"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20" fillId="0" borderId="0" xfId="0" applyFont="1" applyAlignment="1" applyProtection="1">
      <alignment horizontal="left" vertical="center" wrapText="1"/>
    </xf>
    <xf numFmtId="0" fontId="20" fillId="0" borderId="0" xfId="0" applyFont="1" applyAlignment="1" applyProtection="1">
      <alignment horizontal="left" vertical="center"/>
    </xf>
    <xf numFmtId="0" fontId="0" fillId="0" borderId="0" xfId="0" applyFont="1" applyAlignment="1" applyProtection="1">
      <alignment vertical="center"/>
    </xf>
    <xf numFmtId="0" fontId="34" fillId="3" borderId="0" xfId="1" applyFont="1" applyFill="1" applyAlignment="1">
      <alignment vertical="center"/>
    </xf>
    <xf numFmtId="0" fontId="48" fillId="0" borderId="1" xfId="0" applyFont="1" applyBorder="1" applyAlignment="1" applyProtection="1">
      <alignment horizontal="left" vertical="center"/>
      <protection locked="0"/>
    </xf>
    <xf numFmtId="0" fontId="48" fillId="0" borderId="1" xfId="0" applyFont="1" applyBorder="1" applyAlignment="1" applyProtection="1">
      <alignment horizontal="left" vertical="top"/>
      <protection locked="0"/>
    </xf>
    <xf numFmtId="0" fontId="47" fillId="0" borderId="34" xfId="0" applyFont="1" applyBorder="1" applyAlignment="1" applyProtection="1">
      <alignment horizontal="left"/>
      <protection locked="0"/>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horizontal="center" vertical="center"/>
      <protection locked="0"/>
    </xf>
    <xf numFmtId="49" fontId="48" fillId="0" borderId="1" xfId="0" applyNumberFormat="1"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0" fontId="47"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M57"/>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spans="1:74" ht="36.950000000000003" customHeight="1">
      <c r="AR2" s="413"/>
      <c r="AS2" s="413"/>
      <c r="AT2" s="413"/>
      <c r="AU2" s="413"/>
      <c r="AV2" s="413"/>
      <c r="AW2" s="413"/>
      <c r="AX2" s="413"/>
      <c r="AY2" s="413"/>
      <c r="AZ2" s="413"/>
      <c r="BA2" s="413"/>
      <c r="BB2" s="413"/>
      <c r="BC2" s="413"/>
      <c r="BD2" s="413"/>
      <c r="BE2" s="413"/>
      <c r="BS2" s="25" t="s">
        <v>8</v>
      </c>
      <c r="BT2" s="25" t="s">
        <v>9</v>
      </c>
    </row>
    <row r="3" spans="1:74" ht="6.95"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8</v>
      </c>
      <c r="BT3" s="25" t="s">
        <v>10</v>
      </c>
    </row>
    <row r="4" spans="1:74" ht="36.950000000000003" customHeight="1">
      <c r="B4" s="29"/>
      <c r="C4" s="30"/>
      <c r="D4" s="31" t="s">
        <v>11</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12</v>
      </c>
      <c r="BE4" s="34" t="s">
        <v>13</v>
      </c>
      <c r="BS4" s="25" t="s">
        <v>14</v>
      </c>
    </row>
    <row r="5" spans="1:74" ht="14.45" customHeight="1">
      <c r="B5" s="29"/>
      <c r="C5" s="30"/>
      <c r="D5" s="35" t="s">
        <v>15</v>
      </c>
      <c r="E5" s="30"/>
      <c r="F5" s="30"/>
      <c r="G5" s="30"/>
      <c r="H5" s="30"/>
      <c r="I5" s="30"/>
      <c r="J5" s="30"/>
      <c r="K5" s="374" t="s">
        <v>16</v>
      </c>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0"/>
      <c r="AQ5" s="32"/>
      <c r="BE5" s="372" t="s">
        <v>17</v>
      </c>
      <c r="BS5" s="25" t="s">
        <v>8</v>
      </c>
    </row>
    <row r="6" spans="1:74" ht="36.950000000000003" customHeight="1">
      <c r="B6" s="29"/>
      <c r="C6" s="30"/>
      <c r="D6" s="37" t="s">
        <v>18</v>
      </c>
      <c r="E6" s="30"/>
      <c r="F6" s="30"/>
      <c r="G6" s="30"/>
      <c r="H6" s="30"/>
      <c r="I6" s="30"/>
      <c r="J6" s="30"/>
      <c r="K6" s="376" t="s">
        <v>19</v>
      </c>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375"/>
      <c r="AL6" s="375"/>
      <c r="AM6" s="375"/>
      <c r="AN6" s="375"/>
      <c r="AO6" s="375"/>
      <c r="AP6" s="30"/>
      <c r="AQ6" s="32"/>
      <c r="BE6" s="373"/>
      <c r="BS6" s="25" t="s">
        <v>20</v>
      </c>
    </row>
    <row r="7" spans="1:74" ht="14.45" customHeight="1">
      <c r="B7" s="29"/>
      <c r="C7" s="30"/>
      <c r="D7" s="38" t="s">
        <v>21</v>
      </c>
      <c r="E7" s="30"/>
      <c r="F7" s="30"/>
      <c r="G7" s="30"/>
      <c r="H7" s="30"/>
      <c r="I7" s="30"/>
      <c r="J7" s="30"/>
      <c r="K7" s="36" t="s">
        <v>22</v>
      </c>
      <c r="L7" s="30"/>
      <c r="M7" s="30"/>
      <c r="N7" s="30"/>
      <c r="O7" s="30"/>
      <c r="P7" s="30"/>
      <c r="Q7" s="30"/>
      <c r="R7" s="30"/>
      <c r="S7" s="30"/>
      <c r="T7" s="30"/>
      <c r="U7" s="30"/>
      <c r="V7" s="30"/>
      <c r="W7" s="30"/>
      <c r="X7" s="30"/>
      <c r="Y7" s="30"/>
      <c r="Z7" s="30"/>
      <c r="AA7" s="30"/>
      <c r="AB7" s="30"/>
      <c r="AC7" s="30"/>
      <c r="AD7" s="30"/>
      <c r="AE7" s="30"/>
      <c r="AF7" s="30"/>
      <c r="AG7" s="30"/>
      <c r="AH7" s="30"/>
      <c r="AI7" s="30"/>
      <c r="AJ7" s="30"/>
      <c r="AK7" s="38" t="s">
        <v>23</v>
      </c>
      <c r="AL7" s="30"/>
      <c r="AM7" s="30"/>
      <c r="AN7" s="36" t="s">
        <v>24</v>
      </c>
      <c r="AO7" s="30"/>
      <c r="AP7" s="30"/>
      <c r="AQ7" s="32"/>
      <c r="BE7" s="373"/>
      <c r="BS7" s="25" t="s">
        <v>25</v>
      </c>
    </row>
    <row r="8" spans="1:74" ht="14.45" customHeight="1">
      <c r="B8" s="29"/>
      <c r="C8" s="30"/>
      <c r="D8" s="38" t="s">
        <v>26</v>
      </c>
      <c r="E8" s="30"/>
      <c r="F8" s="30"/>
      <c r="G8" s="30"/>
      <c r="H8" s="30"/>
      <c r="I8" s="30"/>
      <c r="J8" s="30"/>
      <c r="K8" s="36" t="s">
        <v>27</v>
      </c>
      <c r="L8" s="30"/>
      <c r="M8" s="30"/>
      <c r="N8" s="30"/>
      <c r="O8" s="30"/>
      <c r="P8" s="30"/>
      <c r="Q8" s="30"/>
      <c r="R8" s="30"/>
      <c r="S8" s="30"/>
      <c r="T8" s="30"/>
      <c r="U8" s="30"/>
      <c r="V8" s="30"/>
      <c r="W8" s="30"/>
      <c r="X8" s="30"/>
      <c r="Y8" s="30"/>
      <c r="Z8" s="30"/>
      <c r="AA8" s="30"/>
      <c r="AB8" s="30"/>
      <c r="AC8" s="30"/>
      <c r="AD8" s="30"/>
      <c r="AE8" s="30"/>
      <c r="AF8" s="30"/>
      <c r="AG8" s="30"/>
      <c r="AH8" s="30"/>
      <c r="AI8" s="30"/>
      <c r="AJ8" s="30"/>
      <c r="AK8" s="38" t="s">
        <v>28</v>
      </c>
      <c r="AL8" s="30"/>
      <c r="AM8" s="30"/>
      <c r="AN8" s="39" t="s">
        <v>29</v>
      </c>
      <c r="AO8" s="30"/>
      <c r="AP8" s="30"/>
      <c r="AQ8" s="32"/>
      <c r="BE8" s="373"/>
      <c r="BS8" s="25" t="s">
        <v>30</v>
      </c>
    </row>
    <row r="9" spans="1:74" ht="14.45"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373"/>
      <c r="BS9" s="25" t="s">
        <v>31</v>
      </c>
    </row>
    <row r="10" spans="1:74" ht="14.45" customHeight="1">
      <c r="B10" s="29"/>
      <c r="C10" s="30"/>
      <c r="D10" s="38" t="s">
        <v>32</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33</v>
      </c>
      <c r="AL10" s="30"/>
      <c r="AM10" s="30"/>
      <c r="AN10" s="36" t="s">
        <v>24</v>
      </c>
      <c r="AO10" s="30"/>
      <c r="AP10" s="30"/>
      <c r="AQ10" s="32"/>
      <c r="BE10" s="373"/>
      <c r="BS10" s="25" t="s">
        <v>20</v>
      </c>
    </row>
    <row r="11" spans="1:74" ht="18.399999999999999" customHeight="1">
      <c r="B11" s="29"/>
      <c r="C11" s="30"/>
      <c r="D11" s="30"/>
      <c r="E11" s="36" t="s">
        <v>34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35</v>
      </c>
      <c r="AL11" s="30"/>
      <c r="AM11" s="30"/>
      <c r="AN11" s="36" t="s">
        <v>24</v>
      </c>
      <c r="AO11" s="30"/>
      <c r="AP11" s="30"/>
      <c r="AQ11" s="32"/>
      <c r="BE11" s="373"/>
      <c r="BS11" s="25" t="s">
        <v>20</v>
      </c>
    </row>
    <row r="12" spans="1:74" ht="6.95"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373"/>
      <c r="BS12" s="25" t="s">
        <v>20</v>
      </c>
    </row>
    <row r="13" spans="1:74" ht="14.45" customHeight="1">
      <c r="B13" s="29"/>
      <c r="C13" s="30"/>
      <c r="D13" s="38" t="s">
        <v>36</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33</v>
      </c>
      <c r="AL13" s="30"/>
      <c r="AM13" s="30"/>
      <c r="AN13" s="40" t="s">
        <v>37</v>
      </c>
      <c r="AO13" s="30"/>
      <c r="AP13" s="30"/>
      <c r="AQ13" s="32"/>
      <c r="BE13" s="373"/>
      <c r="BS13" s="25" t="s">
        <v>20</v>
      </c>
    </row>
    <row r="14" spans="1:74">
      <c r="B14" s="29"/>
      <c r="C14" s="30"/>
      <c r="D14" s="30"/>
      <c r="E14" s="377" t="s">
        <v>37</v>
      </c>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8" t="s">
        <v>35</v>
      </c>
      <c r="AL14" s="30"/>
      <c r="AM14" s="30"/>
      <c r="AN14" s="40" t="s">
        <v>37</v>
      </c>
      <c r="AO14" s="30"/>
      <c r="AP14" s="30"/>
      <c r="AQ14" s="32"/>
      <c r="BE14" s="373"/>
      <c r="BS14" s="25" t="s">
        <v>20</v>
      </c>
    </row>
    <row r="15" spans="1:74" ht="6.95"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373"/>
      <c r="BS15" s="25" t="s">
        <v>6</v>
      </c>
    </row>
    <row r="16" spans="1:74" ht="14.45" customHeight="1">
      <c r="B16" s="29"/>
      <c r="C16" s="30"/>
      <c r="D16" s="38" t="s">
        <v>38</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33</v>
      </c>
      <c r="AL16" s="30"/>
      <c r="AM16" s="30"/>
      <c r="AN16" s="36" t="s">
        <v>24</v>
      </c>
      <c r="AO16" s="30"/>
      <c r="AP16" s="30"/>
      <c r="AQ16" s="32"/>
      <c r="BE16" s="373"/>
      <c r="BS16" s="25" t="s">
        <v>6</v>
      </c>
    </row>
    <row r="17" spans="2:71" ht="18.399999999999999" customHeight="1">
      <c r="B17" s="29"/>
      <c r="C17" s="30"/>
      <c r="D17" s="30"/>
      <c r="E17" s="36" t="s">
        <v>39</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35</v>
      </c>
      <c r="AL17" s="30"/>
      <c r="AM17" s="30"/>
      <c r="AN17" s="36" t="s">
        <v>24</v>
      </c>
      <c r="AO17" s="30"/>
      <c r="AP17" s="30"/>
      <c r="AQ17" s="32"/>
      <c r="BE17" s="373"/>
      <c r="BS17" s="25" t="s">
        <v>40</v>
      </c>
    </row>
    <row r="18" spans="2:71" ht="6.95"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373"/>
      <c r="BS18" s="25" t="s">
        <v>8</v>
      </c>
    </row>
    <row r="19" spans="2:71" ht="14.45" customHeight="1">
      <c r="B19" s="29"/>
      <c r="C19" s="30"/>
      <c r="D19" s="38" t="s">
        <v>41</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373"/>
      <c r="BS19" s="25" t="s">
        <v>8</v>
      </c>
    </row>
    <row r="20" spans="2:71" ht="63" customHeight="1">
      <c r="B20" s="29"/>
      <c r="C20" s="30"/>
      <c r="D20" s="30"/>
      <c r="E20" s="379" t="s">
        <v>42</v>
      </c>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0"/>
      <c r="AP20" s="30"/>
      <c r="AQ20" s="32"/>
      <c r="BE20" s="373"/>
      <c r="BS20" s="25" t="s">
        <v>6</v>
      </c>
    </row>
    <row r="21" spans="2:71" ht="6.95"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373"/>
    </row>
    <row r="22" spans="2:71" ht="6.95"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373"/>
    </row>
    <row r="23" spans="2:71" s="1" customFormat="1" ht="25.9" customHeight="1">
      <c r="B23" s="42"/>
      <c r="C23" s="43"/>
      <c r="D23" s="44" t="s">
        <v>43</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80">
        <f>ROUND(AG51,2)</f>
        <v>0</v>
      </c>
      <c r="AL23" s="381"/>
      <c r="AM23" s="381"/>
      <c r="AN23" s="381"/>
      <c r="AO23" s="381"/>
      <c r="AP23" s="43"/>
      <c r="AQ23" s="46"/>
      <c r="BE23" s="373"/>
    </row>
    <row r="24" spans="2:71" s="1" customFormat="1" ht="6.95"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73"/>
    </row>
    <row r="25" spans="2:71" s="1" customFormat="1" ht="13.5">
      <c r="B25" s="42"/>
      <c r="C25" s="43"/>
      <c r="D25" s="43"/>
      <c r="E25" s="43"/>
      <c r="F25" s="43"/>
      <c r="G25" s="43"/>
      <c r="H25" s="43"/>
      <c r="I25" s="43"/>
      <c r="J25" s="43"/>
      <c r="K25" s="43"/>
      <c r="L25" s="382" t="s">
        <v>44</v>
      </c>
      <c r="M25" s="382"/>
      <c r="N25" s="382"/>
      <c r="O25" s="382"/>
      <c r="P25" s="43"/>
      <c r="Q25" s="43"/>
      <c r="R25" s="43"/>
      <c r="S25" s="43"/>
      <c r="T25" s="43"/>
      <c r="U25" s="43"/>
      <c r="V25" s="43"/>
      <c r="W25" s="382" t="s">
        <v>45</v>
      </c>
      <c r="X25" s="382"/>
      <c r="Y25" s="382"/>
      <c r="Z25" s="382"/>
      <c r="AA25" s="382"/>
      <c r="AB25" s="382"/>
      <c r="AC25" s="382"/>
      <c r="AD25" s="382"/>
      <c r="AE25" s="382"/>
      <c r="AF25" s="43"/>
      <c r="AG25" s="43"/>
      <c r="AH25" s="43"/>
      <c r="AI25" s="43"/>
      <c r="AJ25" s="43"/>
      <c r="AK25" s="382" t="s">
        <v>46</v>
      </c>
      <c r="AL25" s="382"/>
      <c r="AM25" s="382"/>
      <c r="AN25" s="382"/>
      <c r="AO25" s="382"/>
      <c r="AP25" s="43"/>
      <c r="AQ25" s="46"/>
      <c r="BE25" s="373"/>
    </row>
    <row r="26" spans="2:71" s="2" customFormat="1" ht="14.45" customHeight="1">
      <c r="B26" s="48"/>
      <c r="C26" s="49"/>
      <c r="D26" s="50" t="s">
        <v>47</v>
      </c>
      <c r="E26" s="49"/>
      <c r="F26" s="50" t="s">
        <v>48</v>
      </c>
      <c r="G26" s="49"/>
      <c r="H26" s="49"/>
      <c r="I26" s="49"/>
      <c r="J26" s="49"/>
      <c r="K26" s="49"/>
      <c r="L26" s="383">
        <v>0.21</v>
      </c>
      <c r="M26" s="384"/>
      <c r="N26" s="384"/>
      <c r="O26" s="384"/>
      <c r="P26" s="49"/>
      <c r="Q26" s="49"/>
      <c r="R26" s="49"/>
      <c r="S26" s="49"/>
      <c r="T26" s="49"/>
      <c r="U26" s="49"/>
      <c r="V26" s="49"/>
      <c r="W26" s="385">
        <f>ROUND(AZ51,2)</f>
        <v>0</v>
      </c>
      <c r="X26" s="384"/>
      <c r="Y26" s="384"/>
      <c r="Z26" s="384"/>
      <c r="AA26" s="384"/>
      <c r="AB26" s="384"/>
      <c r="AC26" s="384"/>
      <c r="AD26" s="384"/>
      <c r="AE26" s="384"/>
      <c r="AF26" s="49"/>
      <c r="AG26" s="49"/>
      <c r="AH26" s="49"/>
      <c r="AI26" s="49"/>
      <c r="AJ26" s="49"/>
      <c r="AK26" s="385">
        <f>ROUND(AV51,2)</f>
        <v>0</v>
      </c>
      <c r="AL26" s="384"/>
      <c r="AM26" s="384"/>
      <c r="AN26" s="384"/>
      <c r="AO26" s="384"/>
      <c r="AP26" s="49"/>
      <c r="AQ26" s="51"/>
      <c r="BE26" s="373"/>
    </row>
    <row r="27" spans="2:71" s="2" customFormat="1" ht="14.45" customHeight="1">
      <c r="B27" s="48"/>
      <c r="C27" s="49"/>
      <c r="D27" s="49"/>
      <c r="E27" s="49"/>
      <c r="F27" s="50" t="s">
        <v>49</v>
      </c>
      <c r="G27" s="49"/>
      <c r="H27" s="49"/>
      <c r="I27" s="49"/>
      <c r="J27" s="49"/>
      <c r="K27" s="49"/>
      <c r="L27" s="383">
        <v>0.15</v>
      </c>
      <c r="M27" s="384"/>
      <c r="N27" s="384"/>
      <c r="O27" s="384"/>
      <c r="P27" s="49"/>
      <c r="Q27" s="49"/>
      <c r="R27" s="49"/>
      <c r="S27" s="49"/>
      <c r="T27" s="49"/>
      <c r="U27" s="49"/>
      <c r="V27" s="49"/>
      <c r="W27" s="385">
        <f>ROUND(BA51,2)</f>
        <v>0</v>
      </c>
      <c r="X27" s="384"/>
      <c r="Y27" s="384"/>
      <c r="Z27" s="384"/>
      <c r="AA27" s="384"/>
      <c r="AB27" s="384"/>
      <c r="AC27" s="384"/>
      <c r="AD27" s="384"/>
      <c r="AE27" s="384"/>
      <c r="AF27" s="49"/>
      <c r="AG27" s="49"/>
      <c r="AH27" s="49"/>
      <c r="AI27" s="49"/>
      <c r="AJ27" s="49"/>
      <c r="AK27" s="385">
        <f>ROUND(AW51,2)</f>
        <v>0</v>
      </c>
      <c r="AL27" s="384"/>
      <c r="AM27" s="384"/>
      <c r="AN27" s="384"/>
      <c r="AO27" s="384"/>
      <c r="AP27" s="49"/>
      <c r="AQ27" s="51"/>
      <c r="BE27" s="373"/>
    </row>
    <row r="28" spans="2:71" s="2" customFormat="1" ht="14.45" hidden="1" customHeight="1">
      <c r="B28" s="48"/>
      <c r="C28" s="49"/>
      <c r="D28" s="49"/>
      <c r="E28" s="49"/>
      <c r="F28" s="50" t="s">
        <v>50</v>
      </c>
      <c r="G28" s="49"/>
      <c r="H28" s="49"/>
      <c r="I28" s="49"/>
      <c r="J28" s="49"/>
      <c r="K28" s="49"/>
      <c r="L28" s="383">
        <v>0.21</v>
      </c>
      <c r="M28" s="384"/>
      <c r="N28" s="384"/>
      <c r="O28" s="384"/>
      <c r="P28" s="49"/>
      <c r="Q28" s="49"/>
      <c r="R28" s="49"/>
      <c r="S28" s="49"/>
      <c r="T28" s="49"/>
      <c r="U28" s="49"/>
      <c r="V28" s="49"/>
      <c r="W28" s="385">
        <f>ROUND(BB51,2)</f>
        <v>0</v>
      </c>
      <c r="X28" s="384"/>
      <c r="Y28" s="384"/>
      <c r="Z28" s="384"/>
      <c r="AA28" s="384"/>
      <c r="AB28" s="384"/>
      <c r="AC28" s="384"/>
      <c r="AD28" s="384"/>
      <c r="AE28" s="384"/>
      <c r="AF28" s="49"/>
      <c r="AG28" s="49"/>
      <c r="AH28" s="49"/>
      <c r="AI28" s="49"/>
      <c r="AJ28" s="49"/>
      <c r="AK28" s="385">
        <v>0</v>
      </c>
      <c r="AL28" s="384"/>
      <c r="AM28" s="384"/>
      <c r="AN28" s="384"/>
      <c r="AO28" s="384"/>
      <c r="AP28" s="49"/>
      <c r="AQ28" s="51"/>
      <c r="BE28" s="373"/>
    </row>
    <row r="29" spans="2:71" s="2" customFormat="1" ht="14.45" hidden="1" customHeight="1">
      <c r="B29" s="48"/>
      <c r="C29" s="49"/>
      <c r="D29" s="49"/>
      <c r="E29" s="49"/>
      <c r="F29" s="50" t="s">
        <v>51</v>
      </c>
      <c r="G29" s="49"/>
      <c r="H29" s="49"/>
      <c r="I29" s="49"/>
      <c r="J29" s="49"/>
      <c r="K29" s="49"/>
      <c r="L29" s="383">
        <v>0.15</v>
      </c>
      <c r="M29" s="384"/>
      <c r="N29" s="384"/>
      <c r="O29" s="384"/>
      <c r="P29" s="49"/>
      <c r="Q29" s="49"/>
      <c r="R29" s="49"/>
      <c r="S29" s="49"/>
      <c r="T29" s="49"/>
      <c r="U29" s="49"/>
      <c r="V29" s="49"/>
      <c r="W29" s="385">
        <f>ROUND(BC51,2)</f>
        <v>0</v>
      </c>
      <c r="X29" s="384"/>
      <c r="Y29" s="384"/>
      <c r="Z29" s="384"/>
      <c r="AA29" s="384"/>
      <c r="AB29" s="384"/>
      <c r="AC29" s="384"/>
      <c r="AD29" s="384"/>
      <c r="AE29" s="384"/>
      <c r="AF29" s="49"/>
      <c r="AG29" s="49"/>
      <c r="AH29" s="49"/>
      <c r="AI29" s="49"/>
      <c r="AJ29" s="49"/>
      <c r="AK29" s="385">
        <v>0</v>
      </c>
      <c r="AL29" s="384"/>
      <c r="AM29" s="384"/>
      <c r="AN29" s="384"/>
      <c r="AO29" s="384"/>
      <c r="AP29" s="49"/>
      <c r="AQ29" s="51"/>
      <c r="BE29" s="373"/>
    </row>
    <row r="30" spans="2:71" s="2" customFormat="1" ht="14.45" hidden="1" customHeight="1">
      <c r="B30" s="48"/>
      <c r="C30" s="49"/>
      <c r="D30" s="49"/>
      <c r="E30" s="49"/>
      <c r="F30" s="50" t="s">
        <v>52</v>
      </c>
      <c r="G30" s="49"/>
      <c r="H30" s="49"/>
      <c r="I30" s="49"/>
      <c r="J30" s="49"/>
      <c r="K30" s="49"/>
      <c r="L30" s="383">
        <v>0</v>
      </c>
      <c r="M30" s="384"/>
      <c r="N30" s="384"/>
      <c r="O30" s="384"/>
      <c r="P30" s="49"/>
      <c r="Q30" s="49"/>
      <c r="R30" s="49"/>
      <c r="S30" s="49"/>
      <c r="T30" s="49"/>
      <c r="U30" s="49"/>
      <c r="V30" s="49"/>
      <c r="W30" s="385">
        <f>ROUND(BD51,2)</f>
        <v>0</v>
      </c>
      <c r="X30" s="384"/>
      <c r="Y30" s="384"/>
      <c r="Z30" s="384"/>
      <c r="AA30" s="384"/>
      <c r="AB30" s="384"/>
      <c r="AC30" s="384"/>
      <c r="AD30" s="384"/>
      <c r="AE30" s="384"/>
      <c r="AF30" s="49"/>
      <c r="AG30" s="49"/>
      <c r="AH30" s="49"/>
      <c r="AI30" s="49"/>
      <c r="AJ30" s="49"/>
      <c r="AK30" s="385">
        <v>0</v>
      </c>
      <c r="AL30" s="384"/>
      <c r="AM30" s="384"/>
      <c r="AN30" s="384"/>
      <c r="AO30" s="384"/>
      <c r="AP30" s="49"/>
      <c r="AQ30" s="51"/>
      <c r="BE30" s="373"/>
    </row>
    <row r="31" spans="2:71" s="1" customFormat="1" ht="6.95"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73"/>
    </row>
    <row r="32" spans="2:71" s="1" customFormat="1" ht="25.9" customHeight="1">
      <c r="B32" s="42"/>
      <c r="C32" s="52"/>
      <c r="D32" s="53" t="s">
        <v>53</v>
      </c>
      <c r="E32" s="54"/>
      <c r="F32" s="54"/>
      <c r="G32" s="54"/>
      <c r="H32" s="54"/>
      <c r="I32" s="54"/>
      <c r="J32" s="54"/>
      <c r="K32" s="54"/>
      <c r="L32" s="54"/>
      <c r="M32" s="54"/>
      <c r="N32" s="54"/>
      <c r="O32" s="54"/>
      <c r="P32" s="54"/>
      <c r="Q32" s="54"/>
      <c r="R32" s="54"/>
      <c r="S32" s="54"/>
      <c r="T32" s="55" t="s">
        <v>54</v>
      </c>
      <c r="U32" s="54"/>
      <c r="V32" s="54"/>
      <c r="W32" s="54"/>
      <c r="X32" s="386" t="s">
        <v>55</v>
      </c>
      <c r="Y32" s="387"/>
      <c r="Z32" s="387"/>
      <c r="AA32" s="387"/>
      <c r="AB32" s="387"/>
      <c r="AC32" s="54"/>
      <c r="AD32" s="54"/>
      <c r="AE32" s="54"/>
      <c r="AF32" s="54"/>
      <c r="AG32" s="54"/>
      <c r="AH32" s="54"/>
      <c r="AI32" s="54"/>
      <c r="AJ32" s="54"/>
      <c r="AK32" s="388">
        <f>SUM(AK23:AK30)</f>
        <v>0</v>
      </c>
      <c r="AL32" s="387"/>
      <c r="AM32" s="387"/>
      <c r="AN32" s="387"/>
      <c r="AO32" s="389"/>
      <c r="AP32" s="52"/>
      <c r="AQ32" s="56"/>
      <c r="BE32" s="373"/>
    </row>
    <row r="33" spans="2:56" s="1" customFormat="1" ht="6.95"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50000000000003" customHeight="1">
      <c r="B39" s="42"/>
      <c r="C39" s="63" t="s">
        <v>56</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5"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5" customHeight="1">
      <c r="B41" s="65"/>
      <c r="C41" s="66" t="s">
        <v>15</v>
      </c>
      <c r="D41" s="67"/>
      <c r="E41" s="67"/>
      <c r="F41" s="67"/>
      <c r="G41" s="67"/>
      <c r="H41" s="67"/>
      <c r="I41" s="67"/>
      <c r="J41" s="67"/>
      <c r="K41" s="67"/>
      <c r="L41" s="67" t="str">
        <f>K5</f>
        <v>201724-III</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50000000000003" customHeight="1">
      <c r="B42" s="69"/>
      <c r="C42" s="70" t="s">
        <v>18</v>
      </c>
      <c r="D42" s="71"/>
      <c r="E42" s="71"/>
      <c r="F42" s="71"/>
      <c r="G42" s="71"/>
      <c r="H42" s="71"/>
      <c r="I42" s="71"/>
      <c r="J42" s="71"/>
      <c r="K42" s="71"/>
      <c r="L42" s="390" t="str">
        <f>K6</f>
        <v>SOŠ a SOU Nejdek, objekt č. 1 - III. ETAPA</v>
      </c>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71"/>
      <c r="AQ42" s="71"/>
      <c r="AR42" s="72"/>
    </row>
    <row r="43" spans="2:56" s="1" customFormat="1" ht="6.95"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c r="B44" s="42"/>
      <c r="C44" s="66" t="s">
        <v>26</v>
      </c>
      <c r="D44" s="64"/>
      <c r="E44" s="64"/>
      <c r="F44" s="64"/>
      <c r="G44" s="64"/>
      <c r="H44" s="64"/>
      <c r="I44" s="64"/>
      <c r="J44" s="64"/>
      <c r="K44" s="64"/>
      <c r="L44" s="73" t="str">
        <f>IF(K8="","",K8)</f>
        <v>ul. Rooseveltova 600, Nejdek</v>
      </c>
      <c r="M44" s="64"/>
      <c r="N44" s="64"/>
      <c r="O44" s="64"/>
      <c r="P44" s="64"/>
      <c r="Q44" s="64"/>
      <c r="R44" s="64"/>
      <c r="S44" s="64"/>
      <c r="T44" s="64"/>
      <c r="U44" s="64"/>
      <c r="V44" s="64"/>
      <c r="W44" s="64"/>
      <c r="X44" s="64"/>
      <c r="Y44" s="64"/>
      <c r="Z44" s="64"/>
      <c r="AA44" s="64"/>
      <c r="AB44" s="64"/>
      <c r="AC44" s="64"/>
      <c r="AD44" s="64"/>
      <c r="AE44" s="64"/>
      <c r="AF44" s="64"/>
      <c r="AG44" s="64"/>
      <c r="AH44" s="64"/>
      <c r="AI44" s="66" t="s">
        <v>28</v>
      </c>
      <c r="AJ44" s="64"/>
      <c r="AK44" s="64"/>
      <c r="AL44" s="64"/>
      <c r="AM44" s="392" t="str">
        <f>IF(AN8= "","",AN8)</f>
        <v>25. 4. 2017</v>
      </c>
      <c r="AN44" s="392"/>
      <c r="AO44" s="64"/>
      <c r="AP44" s="64"/>
      <c r="AQ44" s="64"/>
      <c r="AR44" s="62"/>
    </row>
    <row r="45" spans="2:56" s="1" customFormat="1" ht="6.95"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c r="B46" s="42"/>
      <c r="C46" s="66" t="s">
        <v>32</v>
      </c>
      <c r="D46" s="64"/>
      <c r="E46" s="64"/>
      <c r="F46" s="64"/>
      <c r="G46" s="64"/>
      <c r="H46" s="64"/>
      <c r="I46" s="64"/>
      <c r="J46" s="64"/>
      <c r="K46" s="64"/>
      <c r="L46" s="67" t="str">
        <f>IF(E11= "","",E11)</f>
        <v xml:space="preserve"> </v>
      </c>
      <c r="M46" s="64"/>
      <c r="N46" s="64"/>
      <c r="O46" s="64"/>
      <c r="P46" s="64"/>
      <c r="Q46" s="64"/>
      <c r="R46" s="64"/>
      <c r="S46" s="64"/>
      <c r="T46" s="64"/>
      <c r="U46" s="64"/>
      <c r="V46" s="64"/>
      <c r="W46" s="64"/>
      <c r="X46" s="64"/>
      <c r="Y46" s="64"/>
      <c r="Z46" s="64"/>
      <c r="AA46" s="64"/>
      <c r="AB46" s="64"/>
      <c r="AC46" s="64"/>
      <c r="AD46" s="64"/>
      <c r="AE46" s="64"/>
      <c r="AF46" s="64"/>
      <c r="AG46" s="64"/>
      <c r="AH46" s="64"/>
      <c r="AI46" s="66" t="s">
        <v>38</v>
      </c>
      <c r="AJ46" s="64"/>
      <c r="AK46" s="64"/>
      <c r="AL46" s="64"/>
      <c r="AM46" s="393" t="str">
        <f>IF(E17="","",E17)</f>
        <v>AD STUDIO Kadaň s.r.o.</v>
      </c>
      <c r="AN46" s="393"/>
      <c r="AO46" s="393"/>
      <c r="AP46" s="393"/>
      <c r="AQ46" s="64"/>
      <c r="AR46" s="62"/>
      <c r="AS46" s="394" t="s">
        <v>57</v>
      </c>
      <c r="AT46" s="395"/>
      <c r="AU46" s="75"/>
      <c r="AV46" s="75"/>
      <c r="AW46" s="75"/>
      <c r="AX46" s="75"/>
      <c r="AY46" s="75"/>
      <c r="AZ46" s="75"/>
      <c r="BA46" s="75"/>
      <c r="BB46" s="75"/>
      <c r="BC46" s="75"/>
      <c r="BD46" s="76"/>
    </row>
    <row r="47" spans="2:56" s="1" customFormat="1">
      <c r="B47" s="42"/>
      <c r="C47" s="66" t="s">
        <v>36</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396"/>
      <c r="AT47" s="397"/>
      <c r="AU47" s="77"/>
      <c r="AV47" s="77"/>
      <c r="AW47" s="77"/>
      <c r="AX47" s="77"/>
      <c r="AY47" s="77"/>
      <c r="AZ47" s="77"/>
      <c r="BA47" s="77"/>
      <c r="BB47" s="77"/>
      <c r="BC47" s="77"/>
      <c r="BD47" s="78"/>
    </row>
    <row r="48" spans="2:56" s="1" customFormat="1" ht="10.9"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398"/>
      <c r="AT48" s="399"/>
      <c r="AU48" s="43"/>
      <c r="AV48" s="43"/>
      <c r="AW48" s="43"/>
      <c r="AX48" s="43"/>
      <c r="AY48" s="43"/>
      <c r="AZ48" s="43"/>
      <c r="BA48" s="43"/>
      <c r="BB48" s="43"/>
      <c r="BC48" s="43"/>
      <c r="BD48" s="79"/>
    </row>
    <row r="49" spans="1:91" s="1" customFormat="1" ht="29.25" customHeight="1">
      <c r="B49" s="42"/>
      <c r="C49" s="400" t="s">
        <v>58</v>
      </c>
      <c r="D49" s="401"/>
      <c r="E49" s="401"/>
      <c r="F49" s="401"/>
      <c r="G49" s="401"/>
      <c r="H49" s="80"/>
      <c r="I49" s="402" t="s">
        <v>59</v>
      </c>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3" t="s">
        <v>60</v>
      </c>
      <c r="AH49" s="401"/>
      <c r="AI49" s="401"/>
      <c r="AJ49" s="401"/>
      <c r="AK49" s="401"/>
      <c r="AL49" s="401"/>
      <c r="AM49" s="401"/>
      <c r="AN49" s="402" t="s">
        <v>61</v>
      </c>
      <c r="AO49" s="401"/>
      <c r="AP49" s="401"/>
      <c r="AQ49" s="81" t="s">
        <v>62</v>
      </c>
      <c r="AR49" s="62"/>
      <c r="AS49" s="82" t="s">
        <v>63</v>
      </c>
      <c r="AT49" s="83" t="s">
        <v>64</v>
      </c>
      <c r="AU49" s="83" t="s">
        <v>65</v>
      </c>
      <c r="AV49" s="83" t="s">
        <v>66</v>
      </c>
      <c r="AW49" s="83" t="s">
        <v>67</v>
      </c>
      <c r="AX49" s="83" t="s">
        <v>68</v>
      </c>
      <c r="AY49" s="83" t="s">
        <v>69</v>
      </c>
      <c r="AZ49" s="83" t="s">
        <v>70</v>
      </c>
      <c r="BA49" s="83" t="s">
        <v>71</v>
      </c>
      <c r="BB49" s="83" t="s">
        <v>72</v>
      </c>
      <c r="BC49" s="83" t="s">
        <v>73</v>
      </c>
      <c r="BD49" s="84" t="s">
        <v>74</v>
      </c>
    </row>
    <row r="50" spans="1:91" s="1" customFormat="1" ht="10.9"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5"/>
      <c r="AT50" s="86"/>
      <c r="AU50" s="86"/>
      <c r="AV50" s="86"/>
      <c r="AW50" s="86"/>
      <c r="AX50" s="86"/>
      <c r="AY50" s="86"/>
      <c r="AZ50" s="86"/>
      <c r="BA50" s="86"/>
      <c r="BB50" s="86"/>
      <c r="BC50" s="86"/>
      <c r="BD50" s="87"/>
    </row>
    <row r="51" spans="1:91" s="4" customFormat="1" ht="32.450000000000003" customHeight="1">
      <c r="B51" s="69"/>
      <c r="C51" s="88" t="s">
        <v>75</v>
      </c>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411">
        <f>ROUND(AG52+AG53+AG55,2)</f>
        <v>0</v>
      </c>
      <c r="AH51" s="411"/>
      <c r="AI51" s="411"/>
      <c r="AJ51" s="411"/>
      <c r="AK51" s="411"/>
      <c r="AL51" s="411"/>
      <c r="AM51" s="411"/>
      <c r="AN51" s="412">
        <f>SUM(AG51,AT51)</f>
        <v>0</v>
      </c>
      <c r="AO51" s="412"/>
      <c r="AP51" s="412"/>
      <c r="AQ51" s="90" t="s">
        <v>24</v>
      </c>
      <c r="AR51" s="72"/>
      <c r="AS51" s="91">
        <f>ROUND(AS52+AS53+AS55,2)</f>
        <v>0</v>
      </c>
      <c r="AT51" s="92">
        <f>ROUND(SUM(AV51:AW51),2)</f>
        <v>0</v>
      </c>
      <c r="AU51" s="93">
        <f>ROUND(AU52+AU53+AU55,5)</f>
        <v>0</v>
      </c>
      <c r="AV51" s="92">
        <f>ROUND(AZ51*L26,2)</f>
        <v>0</v>
      </c>
      <c r="AW51" s="92">
        <f>ROUND(BA51*L27,2)</f>
        <v>0</v>
      </c>
      <c r="AX51" s="92">
        <f>ROUND(BB51*L26,2)</f>
        <v>0</v>
      </c>
      <c r="AY51" s="92">
        <f>ROUND(BC51*L27,2)</f>
        <v>0</v>
      </c>
      <c r="AZ51" s="92">
        <f>ROUND(AZ52+AZ53+AZ55,2)</f>
        <v>0</v>
      </c>
      <c r="BA51" s="92">
        <f>ROUND(BA52+BA53+BA55,2)</f>
        <v>0</v>
      </c>
      <c r="BB51" s="92">
        <f>ROUND(BB52+BB53+BB55,2)</f>
        <v>0</v>
      </c>
      <c r="BC51" s="92">
        <f>ROUND(BC52+BC53+BC55,2)</f>
        <v>0</v>
      </c>
      <c r="BD51" s="94">
        <f>ROUND(BD52+BD53+BD55,2)</f>
        <v>0</v>
      </c>
      <c r="BS51" s="95" t="s">
        <v>76</v>
      </c>
      <c r="BT51" s="95" t="s">
        <v>77</v>
      </c>
      <c r="BU51" s="96" t="s">
        <v>78</v>
      </c>
      <c r="BV51" s="95" t="s">
        <v>79</v>
      </c>
      <c r="BW51" s="95" t="s">
        <v>7</v>
      </c>
      <c r="BX51" s="95" t="s">
        <v>80</v>
      </c>
      <c r="CL51" s="95" t="s">
        <v>22</v>
      </c>
    </row>
    <row r="52" spans="1:91" s="5" customFormat="1" ht="22.5" customHeight="1">
      <c r="A52" s="97" t="s">
        <v>81</v>
      </c>
      <c r="B52" s="98"/>
      <c r="C52" s="99"/>
      <c r="D52" s="406" t="s">
        <v>82</v>
      </c>
      <c r="E52" s="406"/>
      <c r="F52" s="406"/>
      <c r="G52" s="406"/>
      <c r="H52" s="406"/>
      <c r="I52" s="100"/>
      <c r="J52" s="406" t="s">
        <v>83</v>
      </c>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4">
        <f>'D.1.1 - Architektonicko-s...'!J27</f>
        <v>0</v>
      </c>
      <c r="AH52" s="405"/>
      <c r="AI52" s="405"/>
      <c r="AJ52" s="405"/>
      <c r="AK52" s="405"/>
      <c r="AL52" s="405"/>
      <c r="AM52" s="405"/>
      <c r="AN52" s="404">
        <f>SUM(AG52,AT52)</f>
        <v>0</v>
      </c>
      <c r="AO52" s="405"/>
      <c r="AP52" s="405"/>
      <c r="AQ52" s="101" t="s">
        <v>84</v>
      </c>
      <c r="AR52" s="102"/>
      <c r="AS52" s="103">
        <v>0</v>
      </c>
      <c r="AT52" s="104">
        <f>ROUND(SUM(AV52:AW52),2)</f>
        <v>0</v>
      </c>
      <c r="AU52" s="105">
        <f>'D.1.1 - Architektonicko-s...'!P97</f>
        <v>0</v>
      </c>
      <c r="AV52" s="104">
        <f>'D.1.1 - Architektonicko-s...'!J30</f>
        <v>0</v>
      </c>
      <c r="AW52" s="104">
        <f>'D.1.1 - Architektonicko-s...'!J31</f>
        <v>0</v>
      </c>
      <c r="AX52" s="104">
        <f>'D.1.1 - Architektonicko-s...'!J32</f>
        <v>0</v>
      </c>
      <c r="AY52" s="104">
        <f>'D.1.1 - Architektonicko-s...'!J33</f>
        <v>0</v>
      </c>
      <c r="AZ52" s="104">
        <f>'D.1.1 - Architektonicko-s...'!F30</f>
        <v>0</v>
      </c>
      <c r="BA52" s="104">
        <f>'D.1.1 - Architektonicko-s...'!F31</f>
        <v>0</v>
      </c>
      <c r="BB52" s="104">
        <f>'D.1.1 - Architektonicko-s...'!F32</f>
        <v>0</v>
      </c>
      <c r="BC52" s="104">
        <f>'D.1.1 - Architektonicko-s...'!F33</f>
        <v>0</v>
      </c>
      <c r="BD52" s="106">
        <f>'D.1.1 - Architektonicko-s...'!F34</f>
        <v>0</v>
      </c>
      <c r="BT52" s="107" t="s">
        <v>25</v>
      </c>
      <c r="BV52" s="107" t="s">
        <v>79</v>
      </c>
      <c r="BW52" s="107" t="s">
        <v>85</v>
      </c>
      <c r="BX52" s="107" t="s">
        <v>7</v>
      </c>
      <c r="CL52" s="107" t="s">
        <v>22</v>
      </c>
      <c r="CM52" s="107" t="s">
        <v>86</v>
      </c>
    </row>
    <row r="53" spans="1:91" s="5" customFormat="1" ht="22.5" customHeight="1">
      <c r="B53" s="98"/>
      <c r="C53" s="99"/>
      <c r="D53" s="406" t="s">
        <v>87</v>
      </c>
      <c r="E53" s="406"/>
      <c r="F53" s="406"/>
      <c r="G53" s="406"/>
      <c r="H53" s="406"/>
      <c r="I53" s="100"/>
      <c r="J53" s="406" t="s">
        <v>88</v>
      </c>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7">
        <f>ROUND(AG54,2)</f>
        <v>0</v>
      </c>
      <c r="AH53" s="405"/>
      <c r="AI53" s="405"/>
      <c r="AJ53" s="405"/>
      <c r="AK53" s="405"/>
      <c r="AL53" s="405"/>
      <c r="AM53" s="405"/>
      <c r="AN53" s="404">
        <f>SUM(AG53,AT53)</f>
        <v>0</v>
      </c>
      <c r="AO53" s="405"/>
      <c r="AP53" s="405"/>
      <c r="AQ53" s="101" t="s">
        <v>84</v>
      </c>
      <c r="AR53" s="102"/>
      <c r="AS53" s="103">
        <f>ROUND(AS54,2)</f>
        <v>0</v>
      </c>
      <c r="AT53" s="104">
        <f>ROUND(SUM(AV53:AW53),2)</f>
        <v>0</v>
      </c>
      <c r="AU53" s="105">
        <f>ROUND(AU54,5)</f>
        <v>0</v>
      </c>
      <c r="AV53" s="104">
        <f>ROUND(AZ53*L26,2)</f>
        <v>0</v>
      </c>
      <c r="AW53" s="104">
        <f>ROUND(BA53*L27,2)</f>
        <v>0</v>
      </c>
      <c r="AX53" s="104">
        <f>ROUND(BB53*L26,2)</f>
        <v>0</v>
      </c>
      <c r="AY53" s="104">
        <f>ROUND(BC53*L27,2)</f>
        <v>0</v>
      </c>
      <c r="AZ53" s="104">
        <f>ROUND(AZ54,2)</f>
        <v>0</v>
      </c>
      <c r="BA53" s="104">
        <f>ROUND(BA54,2)</f>
        <v>0</v>
      </c>
      <c r="BB53" s="104">
        <f>ROUND(BB54,2)</f>
        <v>0</v>
      </c>
      <c r="BC53" s="104">
        <f>ROUND(BC54,2)</f>
        <v>0</v>
      </c>
      <c r="BD53" s="106">
        <f>ROUND(BD54,2)</f>
        <v>0</v>
      </c>
      <c r="BS53" s="107" t="s">
        <v>76</v>
      </c>
      <c r="BT53" s="107" t="s">
        <v>25</v>
      </c>
      <c r="BU53" s="107" t="s">
        <v>78</v>
      </c>
      <c r="BV53" s="107" t="s">
        <v>79</v>
      </c>
      <c r="BW53" s="107" t="s">
        <v>89</v>
      </c>
      <c r="BX53" s="107" t="s">
        <v>7</v>
      </c>
      <c r="CL53" s="107" t="s">
        <v>22</v>
      </c>
      <c r="CM53" s="107" t="s">
        <v>86</v>
      </c>
    </row>
    <row r="54" spans="1:91" s="6" customFormat="1" ht="22.5" customHeight="1">
      <c r="A54" s="97" t="s">
        <v>81</v>
      </c>
      <c r="B54" s="108"/>
      <c r="C54" s="109"/>
      <c r="D54" s="109"/>
      <c r="E54" s="410" t="s">
        <v>90</v>
      </c>
      <c r="F54" s="410"/>
      <c r="G54" s="410"/>
      <c r="H54" s="410"/>
      <c r="I54" s="410"/>
      <c r="J54" s="109"/>
      <c r="K54" s="410" t="s">
        <v>91</v>
      </c>
      <c r="L54" s="410"/>
      <c r="M54" s="410"/>
      <c r="N54" s="410"/>
      <c r="O54" s="410"/>
      <c r="P54" s="410"/>
      <c r="Q54" s="410"/>
      <c r="R54" s="410"/>
      <c r="S54" s="410"/>
      <c r="T54" s="410"/>
      <c r="U54" s="410"/>
      <c r="V54" s="410"/>
      <c r="W54" s="410"/>
      <c r="X54" s="410"/>
      <c r="Y54" s="410"/>
      <c r="Z54" s="410"/>
      <c r="AA54" s="410"/>
      <c r="AB54" s="410"/>
      <c r="AC54" s="410"/>
      <c r="AD54" s="410"/>
      <c r="AE54" s="410"/>
      <c r="AF54" s="410"/>
      <c r="AG54" s="408">
        <f>'D1.4.a - Zařízení zdravot...'!J29</f>
        <v>0</v>
      </c>
      <c r="AH54" s="409"/>
      <c r="AI54" s="409"/>
      <c r="AJ54" s="409"/>
      <c r="AK54" s="409"/>
      <c r="AL54" s="409"/>
      <c r="AM54" s="409"/>
      <c r="AN54" s="408">
        <f>SUM(AG54,AT54)</f>
        <v>0</v>
      </c>
      <c r="AO54" s="409"/>
      <c r="AP54" s="409"/>
      <c r="AQ54" s="110" t="s">
        <v>92</v>
      </c>
      <c r="AR54" s="111"/>
      <c r="AS54" s="112">
        <v>0</v>
      </c>
      <c r="AT54" s="113">
        <f>ROUND(SUM(AV54:AW54),2)</f>
        <v>0</v>
      </c>
      <c r="AU54" s="114">
        <f>'D1.4.a - Zařízení zdravot...'!P89</f>
        <v>0</v>
      </c>
      <c r="AV54" s="113">
        <f>'D1.4.a - Zařízení zdravot...'!J32</f>
        <v>0</v>
      </c>
      <c r="AW54" s="113">
        <f>'D1.4.a - Zařízení zdravot...'!J33</f>
        <v>0</v>
      </c>
      <c r="AX54" s="113">
        <f>'D1.4.a - Zařízení zdravot...'!J34</f>
        <v>0</v>
      </c>
      <c r="AY54" s="113">
        <f>'D1.4.a - Zařízení zdravot...'!J35</f>
        <v>0</v>
      </c>
      <c r="AZ54" s="113">
        <f>'D1.4.a - Zařízení zdravot...'!F32</f>
        <v>0</v>
      </c>
      <c r="BA54" s="113">
        <f>'D1.4.a - Zařízení zdravot...'!F33</f>
        <v>0</v>
      </c>
      <c r="BB54" s="113">
        <f>'D1.4.a - Zařízení zdravot...'!F34</f>
        <v>0</v>
      </c>
      <c r="BC54" s="113">
        <f>'D1.4.a - Zařízení zdravot...'!F35</f>
        <v>0</v>
      </c>
      <c r="BD54" s="115">
        <f>'D1.4.a - Zařízení zdravot...'!F36</f>
        <v>0</v>
      </c>
      <c r="BT54" s="116" t="s">
        <v>86</v>
      </c>
      <c r="BV54" s="116" t="s">
        <v>79</v>
      </c>
      <c r="BW54" s="116" t="s">
        <v>93</v>
      </c>
      <c r="BX54" s="116" t="s">
        <v>89</v>
      </c>
      <c r="CL54" s="116" t="s">
        <v>22</v>
      </c>
    </row>
    <row r="55" spans="1:91" s="5" customFormat="1" ht="22.5" customHeight="1">
      <c r="A55" s="97" t="s">
        <v>81</v>
      </c>
      <c r="B55" s="98"/>
      <c r="C55" s="99"/>
      <c r="D55" s="406" t="s">
        <v>94</v>
      </c>
      <c r="E55" s="406"/>
      <c r="F55" s="406"/>
      <c r="G55" s="406"/>
      <c r="H55" s="406"/>
      <c r="I55" s="100"/>
      <c r="J55" s="406" t="s">
        <v>95</v>
      </c>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4">
        <f>'VON - Vedlejší a ostatní ...'!J27</f>
        <v>0</v>
      </c>
      <c r="AH55" s="405"/>
      <c r="AI55" s="405"/>
      <c r="AJ55" s="405"/>
      <c r="AK55" s="405"/>
      <c r="AL55" s="405"/>
      <c r="AM55" s="405"/>
      <c r="AN55" s="404">
        <f>SUM(AG55,AT55)</f>
        <v>0</v>
      </c>
      <c r="AO55" s="405"/>
      <c r="AP55" s="405"/>
      <c r="AQ55" s="101" t="s">
        <v>94</v>
      </c>
      <c r="AR55" s="102"/>
      <c r="AS55" s="117">
        <v>0</v>
      </c>
      <c r="AT55" s="118">
        <f>ROUND(SUM(AV55:AW55),2)</f>
        <v>0</v>
      </c>
      <c r="AU55" s="119">
        <f>'VON - Vedlejší a ostatní ...'!P79</f>
        <v>0</v>
      </c>
      <c r="AV55" s="118">
        <f>'VON - Vedlejší a ostatní ...'!J30</f>
        <v>0</v>
      </c>
      <c r="AW55" s="118">
        <f>'VON - Vedlejší a ostatní ...'!J31</f>
        <v>0</v>
      </c>
      <c r="AX55" s="118">
        <f>'VON - Vedlejší a ostatní ...'!J32</f>
        <v>0</v>
      </c>
      <c r="AY55" s="118">
        <f>'VON - Vedlejší a ostatní ...'!J33</f>
        <v>0</v>
      </c>
      <c r="AZ55" s="118">
        <f>'VON - Vedlejší a ostatní ...'!F30</f>
        <v>0</v>
      </c>
      <c r="BA55" s="118">
        <f>'VON - Vedlejší a ostatní ...'!F31</f>
        <v>0</v>
      </c>
      <c r="BB55" s="118">
        <f>'VON - Vedlejší a ostatní ...'!F32</f>
        <v>0</v>
      </c>
      <c r="BC55" s="118">
        <f>'VON - Vedlejší a ostatní ...'!F33</f>
        <v>0</v>
      </c>
      <c r="BD55" s="120">
        <f>'VON - Vedlejší a ostatní ...'!F34</f>
        <v>0</v>
      </c>
      <c r="BT55" s="107" t="s">
        <v>25</v>
      </c>
      <c r="BV55" s="107" t="s">
        <v>79</v>
      </c>
      <c r="BW55" s="107" t="s">
        <v>96</v>
      </c>
      <c r="BX55" s="107" t="s">
        <v>7</v>
      </c>
      <c r="CL55" s="107" t="s">
        <v>22</v>
      </c>
      <c r="CM55" s="107" t="s">
        <v>86</v>
      </c>
    </row>
    <row r="56" spans="1:91" s="1" customFormat="1" ht="30" customHeight="1">
      <c r="B56" s="42"/>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2"/>
    </row>
    <row r="57" spans="1:91" s="1" customFormat="1" ht="6.95" customHeight="1">
      <c r="B57" s="57"/>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62"/>
    </row>
  </sheetData>
  <sheetProtection password="CC35" sheet="1" objects="1" scenarios="1" formatCells="0" formatColumns="0" formatRows="0" sort="0" autoFilter="0"/>
  <mergeCells count="53">
    <mergeCell ref="AG51:AM51"/>
    <mergeCell ref="AN51:AP51"/>
    <mergeCell ref="AR2:BE2"/>
    <mergeCell ref="AN54:AP54"/>
    <mergeCell ref="AG54:AM54"/>
    <mergeCell ref="E54:I54"/>
    <mergeCell ref="K54:AF54"/>
    <mergeCell ref="AN55:AP55"/>
    <mergeCell ref="AG55:AM55"/>
    <mergeCell ref="D55:H55"/>
    <mergeCell ref="J55:AF55"/>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W28:AE28"/>
    <mergeCell ref="AK28:A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hyperlink ref="W1:AI1" location="C51" display="2) Rekapitulace objektů stavby a soupisů prací"/>
    <hyperlink ref="A52" location="'D.1.1 - Architektonicko-s...'!C2" display="/"/>
    <hyperlink ref="A54" location="'D1.4.a - Zařízení zdravot...'!C2" display="/"/>
    <hyperlink ref="A55" location="'VON - Vedlejší a ostatní ...'!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R30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97</v>
      </c>
      <c r="G1" s="421" t="s">
        <v>98</v>
      </c>
      <c r="H1" s="421"/>
      <c r="I1" s="125"/>
      <c r="J1" s="124" t="s">
        <v>99</v>
      </c>
      <c r="K1" s="123" t="s">
        <v>100</v>
      </c>
      <c r="L1" s="124" t="s">
        <v>101</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3"/>
      <c r="M2" s="413"/>
      <c r="N2" s="413"/>
      <c r="O2" s="413"/>
      <c r="P2" s="413"/>
      <c r="Q2" s="413"/>
      <c r="R2" s="413"/>
      <c r="S2" s="413"/>
      <c r="T2" s="413"/>
      <c r="U2" s="413"/>
      <c r="V2" s="413"/>
      <c r="AT2" s="25" t="s">
        <v>85</v>
      </c>
    </row>
    <row r="3" spans="1:70" ht="6.95" customHeight="1">
      <c r="B3" s="26"/>
      <c r="C3" s="27"/>
      <c r="D3" s="27"/>
      <c r="E3" s="27"/>
      <c r="F3" s="27"/>
      <c r="G3" s="27"/>
      <c r="H3" s="27"/>
      <c r="I3" s="126"/>
      <c r="J3" s="27"/>
      <c r="K3" s="28"/>
      <c r="AT3" s="25" t="s">
        <v>86</v>
      </c>
    </row>
    <row r="4" spans="1:70" ht="36.950000000000003" customHeight="1">
      <c r="B4" s="29"/>
      <c r="C4" s="30"/>
      <c r="D4" s="31" t="s">
        <v>102</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4" t="str">
        <f>'Rekapitulace stavby'!K6</f>
        <v>SOŠ a SOU Nejdek, objekt č. 1 - III. ETAPA</v>
      </c>
      <c r="F7" s="415"/>
      <c r="G7" s="415"/>
      <c r="H7" s="415"/>
      <c r="I7" s="127"/>
      <c r="J7" s="30"/>
      <c r="K7" s="32"/>
    </row>
    <row r="8" spans="1:70" s="1" customFormat="1">
      <c r="B8" s="42"/>
      <c r="C8" s="43"/>
      <c r="D8" s="38" t="s">
        <v>103</v>
      </c>
      <c r="E8" s="43"/>
      <c r="F8" s="43"/>
      <c r="G8" s="43"/>
      <c r="H8" s="43"/>
      <c r="I8" s="128"/>
      <c r="J8" s="43"/>
      <c r="K8" s="46"/>
    </row>
    <row r="9" spans="1:70" s="1" customFormat="1" ht="36.950000000000003" customHeight="1">
      <c r="B9" s="42"/>
      <c r="C9" s="43"/>
      <c r="D9" s="43"/>
      <c r="E9" s="416" t="s">
        <v>104</v>
      </c>
      <c r="F9" s="417"/>
      <c r="G9" s="417"/>
      <c r="H9" s="417"/>
      <c r="I9" s="128"/>
      <c r="J9" s="43"/>
      <c r="K9" s="46"/>
    </row>
    <row r="10" spans="1:70" s="1" customFormat="1" ht="13.5">
      <c r="B10" s="42"/>
      <c r="C10" s="43"/>
      <c r="D10" s="43"/>
      <c r="E10" s="43"/>
      <c r="F10" s="43"/>
      <c r="G10" s="43"/>
      <c r="H10" s="43"/>
      <c r="I10" s="128"/>
      <c r="J10" s="43"/>
      <c r="K10" s="46"/>
    </row>
    <row r="11" spans="1:70" s="1" customFormat="1" ht="14.45" customHeight="1">
      <c r="B11" s="42"/>
      <c r="C11" s="43"/>
      <c r="D11" s="38" t="s">
        <v>21</v>
      </c>
      <c r="E11" s="43"/>
      <c r="F11" s="36" t="s">
        <v>22</v>
      </c>
      <c r="G11" s="43"/>
      <c r="H11" s="43"/>
      <c r="I11" s="129" t="s">
        <v>23</v>
      </c>
      <c r="J11" s="36" t="s">
        <v>24</v>
      </c>
      <c r="K11" s="46"/>
    </row>
    <row r="12" spans="1:70" s="1" customFormat="1" ht="14.45" customHeight="1">
      <c r="B12" s="42"/>
      <c r="C12" s="43"/>
      <c r="D12" s="38" t="s">
        <v>26</v>
      </c>
      <c r="E12" s="43"/>
      <c r="F12" s="36" t="s">
        <v>27</v>
      </c>
      <c r="G12" s="43"/>
      <c r="H12" s="43"/>
      <c r="I12" s="129" t="s">
        <v>28</v>
      </c>
      <c r="J12" s="130" t="str">
        <f>'Rekapitulace stavby'!AN8</f>
        <v>25. 4. 2017</v>
      </c>
      <c r="K12" s="46"/>
    </row>
    <row r="13" spans="1:70" s="1" customFormat="1" ht="10.9" customHeight="1">
      <c r="B13" s="42"/>
      <c r="C13" s="43"/>
      <c r="D13" s="43"/>
      <c r="E13" s="43"/>
      <c r="F13" s="43"/>
      <c r="G13" s="43"/>
      <c r="H13" s="43"/>
      <c r="I13" s="128"/>
      <c r="J13" s="43"/>
      <c r="K13" s="46"/>
    </row>
    <row r="14" spans="1:70" s="1" customFormat="1" ht="14.45" customHeight="1">
      <c r="B14" s="42"/>
      <c r="C14" s="43"/>
      <c r="D14" s="38" t="s">
        <v>32</v>
      </c>
      <c r="E14" s="43"/>
      <c r="F14" s="43"/>
      <c r="G14" s="43"/>
      <c r="H14" s="43"/>
      <c r="I14" s="129" t="s">
        <v>33</v>
      </c>
      <c r="J14" s="36" t="str">
        <f>IF('Rekapitulace stavby'!AN10="","",'Rekapitulace stavby'!AN10)</f>
        <v/>
      </c>
      <c r="K14" s="46"/>
    </row>
    <row r="15" spans="1:70" s="1" customFormat="1" ht="18" customHeight="1">
      <c r="B15" s="42"/>
      <c r="C15" s="43"/>
      <c r="D15" s="43"/>
      <c r="E15" s="36" t="str">
        <f>IF('Rekapitulace stavby'!E11="","",'Rekapitulace stavby'!E11)</f>
        <v xml:space="preserve"> </v>
      </c>
      <c r="F15" s="43"/>
      <c r="G15" s="43"/>
      <c r="H15" s="43"/>
      <c r="I15" s="129" t="s">
        <v>35</v>
      </c>
      <c r="J15" s="36" t="str">
        <f>IF('Rekapitulace stavby'!AN11="","",'Rekapitulace stavby'!AN11)</f>
        <v/>
      </c>
      <c r="K15" s="46"/>
    </row>
    <row r="16" spans="1:70" s="1" customFormat="1" ht="6.95" customHeight="1">
      <c r="B16" s="42"/>
      <c r="C16" s="43"/>
      <c r="D16" s="43"/>
      <c r="E16" s="43"/>
      <c r="F16" s="43"/>
      <c r="G16" s="43"/>
      <c r="H16" s="43"/>
      <c r="I16" s="128"/>
      <c r="J16" s="43"/>
      <c r="K16" s="46"/>
    </row>
    <row r="17" spans="2:11" s="1" customFormat="1" ht="14.45" customHeight="1">
      <c r="B17" s="42"/>
      <c r="C17" s="43"/>
      <c r="D17" s="38" t="s">
        <v>36</v>
      </c>
      <c r="E17" s="43"/>
      <c r="F17" s="43"/>
      <c r="G17" s="43"/>
      <c r="H17" s="43"/>
      <c r="I17" s="129" t="s">
        <v>33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9" t="s">
        <v>35</v>
      </c>
      <c r="J18" s="36" t="str">
        <f>IF('Rekapitulace stavby'!AN14="Vyplň údaj","",IF('Rekapitulace stavby'!AN14="","",'Rekapitulace stavby'!AN14))</f>
        <v/>
      </c>
      <c r="K18" s="46"/>
    </row>
    <row r="19" spans="2:11" s="1" customFormat="1" ht="6.95" customHeight="1">
      <c r="B19" s="42"/>
      <c r="C19" s="43"/>
      <c r="D19" s="43"/>
      <c r="E19" s="43"/>
      <c r="F19" s="43"/>
      <c r="G19" s="43"/>
      <c r="H19" s="43"/>
      <c r="I19" s="128"/>
      <c r="J19" s="43"/>
      <c r="K19" s="46"/>
    </row>
    <row r="20" spans="2:11" s="1" customFormat="1" ht="14.45" customHeight="1">
      <c r="B20" s="42"/>
      <c r="C20" s="43"/>
      <c r="D20" s="38" t="s">
        <v>38</v>
      </c>
      <c r="E20" s="43"/>
      <c r="F20" s="43"/>
      <c r="G20" s="43"/>
      <c r="H20" s="43"/>
      <c r="I20" s="129" t="s">
        <v>33</v>
      </c>
      <c r="J20" s="36" t="s">
        <v>24</v>
      </c>
      <c r="K20" s="46"/>
    </row>
    <row r="21" spans="2:11" s="1" customFormat="1" ht="18" customHeight="1">
      <c r="B21" s="42"/>
      <c r="C21" s="43"/>
      <c r="D21" s="43"/>
      <c r="E21" s="36" t="s">
        <v>39</v>
      </c>
      <c r="F21" s="43"/>
      <c r="G21" s="43"/>
      <c r="H21" s="43"/>
      <c r="I21" s="129" t="s">
        <v>35</v>
      </c>
      <c r="J21" s="36" t="s">
        <v>24</v>
      </c>
      <c r="K21" s="46"/>
    </row>
    <row r="22" spans="2:11" s="1" customFormat="1" ht="6.95" customHeight="1">
      <c r="B22" s="42"/>
      <c r="C22" s="43"/>
      <c r="D22" s="43"/>
      <c r="E22" s="43"/>
      <c r="F22" s="43"/>
      <c r="G22" s="43"/>
      <c r="H22" s="43"/>
      <c r="I22" s="128"/>
      <c r="J22" s="43"/>
      <c r="K22" s="46"/>
    </row>
    <row r="23" spans="2:11" s="1" customFormat="1" ht="14.45" customHeight="1">
      <c r="B23" s="42"/>
      <c r="C23" s="43"/>
      <c r="D23" s="38" t="s">
        <v>41</v>
      </c>
      <c r="E23" s="43"/>
      <c r="F23" s="43"/>
      <c r="G23" s="43"/>
      <c r="H23" s="43"/>
      <c r="I23" s="128"/>
      <c r="J23" s="43"/>
      <c r="K23" s="46"/>
    </row>
    <row r="24" spans="2:11" s="7" customFormat="1" ht="22.5" customHeight="1">
      <c r="B24" s="131"/>
      <c r="C24" s="132"/>
      <c r="D24" s="132"/>
      <c r="E24" s="379" t="s">
        <v>24</v>
      </c>
      <c r="F24" s="379"/>
      <c r="G24" s="379"/>
      <c r="H24" s="379"/>
      <c r="I24" s="133"/>
      <c r="J24" s="132"/>
      <c r="K24" s="134"/>
    </row>
    <row r="25" spans="2:11" s="1" customFormat="1" ht="6.95" customHeight="1">
      <c r="B25" s="42"/>
      <c r="C25" s="43"/>
      <c r="D25" s="43"/>
      <c r="E25" s="43"/>
      <c r="F25" s="43"/>
      <c r="G25" s="43"/>
      <c r="H25" s="43"/>
      <c r="I25" s="128"/>
      <c r="J25" s="43"/>
      <c r="K25" s="46"/>
    </row>
    <row r="26" spans="2:11" s="1" customFormat="1" ht="6.95" customHeight="1">
      <c r="B26" s="42"/>
      <c r="C26" s="43"/>
      <c r="D26" s="86"/>
      <c r="E26" s="86"/>
      <c r="F26" s="86"/>
      <c r="G26" s="86"/>
      <c r="H26" s="86"/>
      <c r="I26" s="135"/>
      <c r="J26" s="86"/>
      <c r="K26" s="136"/>
    </row>
    <row r="27" spans="2:11" s="1" customFormat="1" ht="25.35" customHeight="1">
      <c r="B27" s="42"/>
      <c r="C27" s="43"/>
      <c r="D27" s="137" t="s">
        <v>43</v>
      </c>
      <c r="E27" s="43"/>
      <c r="F27" s="43"/>
      <c r="G27" s="43"/>
      <c r="H27" s="43"/>
      <c r="I27" s="128"/>
      <c r="J27" s="138">
        <f>ROUND(J97,2)</f>
        <v>0</v>
      </c>
      <c r="K27" s="46"/>
    </row>
    <row r="28" spans="2:11" s="1" customFormat="1" ht="6.95" customHeight="1">
      <c r="B28" s="42"/>
      <c r="C28" s="43"/>
      <c r="D28" s="86"/>
      <c r="E28" s="86"/>
      <c r="F28" s="86"/>
      <c r="G28" s="86"/>
      <c r="H28" s="86"/>
      <c r="I28" s="135"/>
      <c r="J28" s="86"/>
      <c r="K28" s="136"/>
    </row>
    <row r="29" spans="2:11" s="1" customFormat="1" ht="14.45" customHeight="1">
      <c r="B29" s="42"/>
      <c r="C29" s="43"/>
      <c r="D29" s="43"/>
      <c r="E29" s="43"/>
      <c r="F29" s="47" t="s">
        <v>45</v>
      </c>
      <c r="G29" s="43"/>
      <c r="H29" s="43"/>
      <c r="I29" s="139" t="s">
        <v>44</v>
      </c>
      <c r="J29" s="47" t="s">
        <v>46</v>
      </c>
      <c r="K29" s="46"/>
    </row>
    <row r="30" spans="2:11" s="1" customFormat="1" ht="14.45" customHeight="1">
      <c r="B30" s="42"/>
      <c r="C30" s="43"/>
      <c r="D30" s="50" t="s">
        <v>47</v>
      </c>
      <c r="E30" s="50" t="s">
        <v>48</v>
      </c>
      <c r="F30" s="140">
        <f>ROUND(SUM(BE97:BE308), 2)</f>
        <v>0</v>
      </c>
      <c r="G30" s="43"/>
      <c r="H30" s="43"/>
      <c r="I30" s="141">
        <v>0.21</v>
      </c>
      <c r="J30" s="140">
        <f>ROUND(ROUND((SUM(BE97:BE308)), 2)*I30, 2)</f>
        <v>0</v>
      </c>
      <c r="K30" s="46"/>
    </row>
    <row r="31" spans="2:11" s="1" customFormat="1" ht="14.45" customHeight="1">
      <c r="B31" s="42"/>
      <c r="C31" s="43"/>
      <c r="D31" s="43"/>
      <c r="E31" s="50" t="s">
        <v>49</v>
      </c>
      <c r="F31" s="140">
        <f>ROUND(SUM(BF97:BF308), 2)</f>
        <v>0</v>
      </c>
      <c r="G31" s="43"/>
      <c r="H31" s="43"/>
      <c r="I31" s="141">
        <v>0.15</v>
      </c>
      <c r="J31" s="140">
        <f>ROUND(ROUND((SUM(BF97:BF308)), 2)*I31, 2)</f>
        <v>0</v>
      </c>
      <c r="K31" s="46"/>
    </row>
    <row r="32" spans="2:11" s="1" customFormat="1" ht="14.45" hidden="1" customHeight="1">
      <c r="B32" s="42"/>
      <c r="C32" s="43"/>
      <c r="D32" s="43"/>
      <c r="E32" s="50" t="s">
        <v>50</v>
      </c>
      <c r="F32" s="140">
        <f>ROUND(SUM(BG97:BG308), 2)</f>
        <v>0</v>
      </c>
      <c r="G32" s="43"/>
      <c r="H32" s="43"/>
      <c r="I32" s="141">
        <v>0.21</v>
      </c>
      <c r="J32" s="140">
        <v>0</v>
      </c>
      <c r="K32" s="46"/>
    </row>
    <row r="33" spans="2:11" s="1" customFormat="1" ht="14.45" hidden="1" customHeight="1">
      <c r="B33" s="42"/>
      <c r="C33" s="43"/>
      <c r="D33" s="43"/>
      <c r="E33" s="50" t="s">
        <v>51</v>
      </c>
      <c r="F33" s="140">
        <f>ROUND(SUM(BH97:BH308), 2)</f>
        <v>0</v>
      </c>
      <c r="G33" s="43"/>
      <c r="H33" s="43"/>
      <c r="I33" s="141">
        <v>0.15</v>
      </c>
      <c r="J33" s="140">
        <v>0</v>
      </c>
      <c r="K33" s="46"/>
    </row>
    <row r="34" spans="2:11" s="1" customFormat="1" ht="14.45" hidden="1" customHeight="1">
      <c r="B34" s="42"/>
      <c r="C34" s="43"/>
      <c r="D34" s="43"/>
      <c r="E34" s="50" t="s">
        <v>52</v>
      </c>
      <c r="F34" s="140">
        <f>ROUND(SUM(BI97:BI308), 2)</f>
        <v>0</v>
      </c>
      <c r="G34" s="43"/>
      <c r="H34" s="43"/>
      <c r="I34" s="141">
        <v>0</v>
      </c>
      <c r="J34" s="140">
        <v>0</v>
      </c>
      <c r="K34" s="46"/>
    </row>
    <row r="35" spans="2:11" s="1" customFormat="1" ht="6.95" customHeight="1">
      <c r="B35" s="42"/>
      <c r="C35" s="43"/>
      <c r="D35" s="43"/>
      <c r="E35" s="43"/>
      <c r="F35" s="43"/>
      <c r="G35" s="43"/>
      <c r="H35" s="43"/>
      <c r="I35" s="128"/>
      <c r="J35" s="43"/>
      <c r="K35" s="46"/>
    </row>
    <row r="36" spans="2:11" s="1" customFormat="1" ht="25.35" customHeight="1">
      <c r="B36" s="42"/>
      <c r="C36" s="142"/>
      <c r="D36" s="143" t="s">
        <v>53</v>
      </c>
      <c r="E36" s="80"/>
      <c r="F36" s="80"/>
      <c r="G36" s="144" t="s">
        <v>54</v>
      </c>
      <c r="H36" s="145" t="s">
        <v>55</v>
      </c>
      <c r="I36" s="146"/>
      <c r="J36" s="147">
        <f>SUM(J27:J34)</f>
        <v>0</v>
      </c>
      <c r="K36" s="148"/>
    </row>
    <row r="37" spans="2:11" s="1" customFormat="1" ht="14.45" customHeight="1">
      <c r="B37" s="57"/>
      <c r="C37" s="58"/>
      <c r="D37" s="58"/>
      <c r="E37" s="58"/>
      <c r="F37" s="58"/>
      <c r="G37" s="58"/>
      <c r="H37" s="58"/>
      <c r="I37" s="149"/>
      <c r="J37" s="58"/>
      <c r="K37" s="59"/>
    </row>
    <row r="41" spans="2:11" s="1" customFormat="1" ht="6.95" customHeight="1">
      <c r="B41" s="150"/>
      <c r="C41" s="151"/>
      <c r="D41" s="151"/>
      <c r="E41" s="151"/>
      <c r="F41" s="151"/>
      <c r="G41" s="151"/>
      <c r="H41" s="151"/>
      <c r="I41" s="152"/>
      <c r="J41" s="151"/>
      <c r="K41" s="153"/>
    </row>
    <row r="42" spans="2:11" s="1" customFormat="1" ht="36.950000000000003" customHeight="1">
      <c r="B42" s="42"/>
      <c r="C42" s="31" t="s">
        <v>105</v>
      </c>
      <c r="D42" s="43"/>
      <c r="E42" s="43"/>
      <c r="F42" s="43"/>
      <c r="G42" s="43"/>
      <c r="H42" s="43"/>
      <c r="I42" s="128"/>
      <c r="J42" s="43"/>
      <c r="K42" s="46"/>
    </row>
    <row r="43" spans="2:11" s="1" customFormat="1" ht="6.95" customHeight="1">
      <c r="B43" s="42"/>
      <c r="C43" s="43"/>
      <c r="D43" s="43"/>
      <c r="E43" s="43"/>
      <c r="F43" s="43"/>
      <c r="G43" s="43"/>
      <c r="H43" s="43"/>
      <c r="I43" s="128"/>
      <c r="J43" s="43"/>
      <c r="K43" s="46"/>
    </row>
    <row r="44" spans="2:11" s="1" customFormat="1" ht="14.45" customHeight="1">
      <c r="B44" s="42"/>
      <c r="C44" s="38" t="s">
        <v>18</v>
      </c>
      <c r="D44" s="43"/>
      <c r="E44" s="43"/>
      <c r="F44" s="43"/>
      <c r="G44" s="43"/>
      <c r="H44" s="43"/>
      <c r="I44" s="128"/>
      <c r="J44" s="43"/>
      <c r="K44" s="46"/>
    </row>
    <row r="45" spans="2:11" s="1" customFormat="1" ht="22.5" customHeight="1">
      <c r="B45" s="42"/>
      <c r="C45" s="43"/>
      <c r="D45" s="43"/>
      <c r="E45" s="414" t="str">
        <f>E7</f>
        <v>SOŠ a SOU Nejdek, objekt č. 1 - III. ETAPA</v>
      </c>
      <c r="F45" s="415"/>
      <c r="G45" s="415"/>
      <c r="H45" s="415"/>
      <c r="I45" s="128"/>
      <c r="J45" s="43"/>
      <c r="K45" s="46"/>
    </row>
    <row r="46" spans="2:11" s="1" customFormat="1" ht="14.45" customHeight="1">
      <c r="B46" s="42"/>
      <c r="C46" s="38" t="s">
        <v>103</v>
      </c>
      <c r="D46" s="43"/>
      <c r="E46" s="43"/>
      <c r="F46" s="43"/>
      <c r="G46" s="43"/>
      <c r="H46" s="43"/>
      <c r="I46" s="128"/>
      <c r="J46" s="43"/>
      <c r="K46" s="46"/>
    </row>
    <row r="47" spans="2:11" s="1" customFormat="1" ht="23.25" customHeight="1">
      <c r="B47" s="42"/>
      <c r="C47" s="43"/>
      <c r="D47" s="43"/>
      <c r="E47" s="416" t="str">
        <f>E9</f>
        <v>D.1.1 - Architektonicko-stavební část</v>
      </c>
      <c r="F47" s="417"/>
      <c r="G47" s="417"/>
      <c r="H47" s="417"/>
      <c r="I47" s="128"/>
      <c r="J47" s="43"/>
      <c r="K47" s="46"/>
    </row>
    <row r="48" spans="2:11" s="1" customFormat="1" ht="6.95" customHeight="1">
      <c r="B48" s="42"/>
      <c r="C48" s="43"/>
      <c r="D48" s="43"/>
      <c r="E48" s="43"/>
      <c r="F48" s="43"/>
      <c r="G48" s="43"/>
      <c r="H48" s="43"/>
      <c r="I48" s="128"/>
      <c r="J48" s="43"/>
      <c r="K48" s="46"/>
    </row>
    <row r="49" spans="2:47" s="1" customFormat="1" ht="18" customHeight="1">
      <c r="B49" s="42"/>
      <c r="C49" s="38" t="s">
        <v>26</v>
      </c>
      <c r="D49" s="43"/>
      <c r="E49" s="43"/>
      <c r="F49" s="36" t="str">
        <f>F12</f>
        <v>ul. Rooseveltova 600, Nejdek</v>
      </c>
      <c r="G49" s="43"/>
      <c r="H49" s="43"/>
      <c r="I49" s="129" t="s">
        <v>28</v>
      </c>
      <c r="J49" s="130" t="str">
        <f>IF(J12="","",J12)</f>
        <v>25. 4. 2017</v>
      </c>
      <c r="K49" s="46"/>
    </row>
    <row r="50" spans="2:47" s="1" customFormat="1" ht="6.95" customHeight="1">
      <c r="B50" s="42"/>
      <c r="C50" s="43"/>
      <c r="D50" s="43"/>
      <c r="E50" s="43"/>
      <c r="F50" s="43"/>
      <c r="G50" s="43"/>
      <c r="H50" s="43"/>
      <c r="I50" s="128"/>
      <c r="J50" s="43"/>
      <c r="K50" s="46"/>
    </row>
    <row r="51" spans="2:47" s="1" customFormat="1">
      <c r="B51" s="42"/>
      <c r="C51" s="38" t="s">
        <v>32</v>
      </c>
      <c r="D51" s="43"/>
      <c r="E51" s="43"/>
      <c r="F51" s="36" t="str">
        <f>E15</f>
        <v xml:space="preserve"> </v>
      </c>
      <c r="G51" s="43"/>
      <c r="H51" s="43"/>
      <c r="I51" s="129" t="s">
        <v>38</v>
      </c>
      <c r="J51" s="36" t="str">
        <f>E21</f>
        <v>AD STUDIO Kadaň s.r.o.</v>
      </c>
      <c r="K51" s="46"/>
    </row>
    <row r="52" spans="2:47" s="1" customFormat="1" ht="14.45" customHeight="1">
      <c r="B52" s="42"/>
      <c r="C52" s="38" t="s">
        <v>36</v>
      </c>
      <c r="D52" s="43"/>
      <c r="E52" s="43"/>
      <c r="F52" s="36" t="str">
        <f>IF(E18="","",E18)</f>
        <v/>
      </c>
      <c r="G52" s="43"/>
      <c r="H52" s="43"/>
      <c r="I52" s="128"/>
      <c r="J52" s="43"/>
      <c r="K52" s="46"/>
    </row>
    <row r="53" spans="2:47" s="1" customFormat="1" ht="10.35" customHeight="1">
      <c r="B53" s="42"/>
      <c r="C53" s="43"/>
      <c r="D53" s="43"/>
      <c r="E53" s="43"/>
      <c r="F53" s="43"/>
      <c r="G53" s="43"/>
      <c r="H53" s="43"/>
      <c r="I53" s="128"/>
      <c r="J53" s="43"/>
      <c r="K53" s="46"/>
    </row>
    <row r="54" spans="2:47" s="1" customFormat="1" ht="29.25" customHeight="1">
      <c r="B54" s="42"/>
      <c r="C54" s="154" t="s">
        <v>106</v>
      </c>
      <c r="D54" s="142"/>
      <c r="E54" s="142"/>
      <c r="F54" s="142"/>
      <c r="G54" s="142"/>
      <c r="H54" s="142"/>
      <c r="I54" s="155"/>
      <c r="J54" s="156" t="s">
        <v>107</v>
      </c>
      <c r="K54" s="157"/>
    </row>
    <row r="55" spans="2:47" s="1" customFormat="1" ht="10.35" customHeight="1">
      <c r="B55" s="42"/>
      <c r="C55" s="43"/>
      <c r="D55" s="43"/>
      <c r="E55" s="43"/>
      <c r="F55" s="43"/>
      <c r="G55" s="43"/>
      <c r="H55" s="43"/>
      <c r="I55" s="128"/>
      <c r="J55" s="43"/>
      <c r="K55" s="46"/>
    </row>
    <row r="56" spans="2:47" s="1" customFormat="1" ht="29.25" customHeight="1">
      <c r="B56" s="42"/>
      <c r="C56" s="158" t="s">
        <v>108</v>
      </c>
      <c r="D56" s="43"/>
      <c r="E56" s="43"/>
      <c r="F56" s="43"/>
      <c r="G56" s="43"/>
      <c r="H56" s="43"/>
      <c r="I56" s="128"/>
      <c r="J56" s="138">
        <f>J97</f>
        <v>0</v>
      </c>
      <c r="K56" s="46"/>
      <c r="AU56" s="25" t="s">
        <v>109</v>
      </c>
    </row>
    <row r="57" spans="2:47" s="8" customFormat="1" ht="24.95" customHeight="1">
      <c r="B57" s="159"/>
      <c r="C57" s="160"/>
      <c r="D57" s="161" t="s">
        <v>110</v>
      </c>
      <c r="E57" s="162"/>
      <c r="F57" s="162"/>
      <c r="G57" s="162"/>
      <c r="H57" s="162"/>
      <c r="I57" s="163"/>
      <c r="J57" s="164">
        <f>J98</f>
        <v>0</v>
      </c>
      <c r="K57" s="165"/>
    </row>
    <row r="58" spans="2:47" s="9" customFormat="1" ht="19.899999999999999" customHeight="1">
      <c r="B58" s="166"/>
      <c r="C58" s="167"/>
      <c r="D58" s="168" t="s">
        <v>111</v>
      </c>
      <c r="E58" s="169"/>
      <c r="F58" s="169"/>
      <c r="G58" s="169"/>
      <c r="H58" s="169"/>
      <c r="I58" s="170"/>
      <c r="J58" s="171">
        <f>J99</f>
        <v>0</v>
      </c>
      <c r="K58" s="172"/>
    </row>
    <row r="59" spans="2:47" s="9" customFormat="1" ht="14.85" customHeight="1">
      <c r="B59" s="166"/>
      <c r="C59" s="167"/>
      <c r="D59" s="168" t="s">
        <v>112</v>
      </c>
      <c r="E59" s="169"/>
      <c r="F59" s="169"/>
      <c r="G59" s="169"/>
      <c r="H59" s="169"/>
      <c r="I59" s="170"/>
      <c r="J59" s="171">
        <f>J100</f>
        <v>0</v>
      </c>
      <c r="K59" s="172"/>
    </row>
    <row r="60" spans="2:47" s="9" customFormat="1" ht="19.899999999999999" customHeight="1">
      <c r="B60" s="166"/>
      <c r="C60" s="167"/>
      <c r="D60" s="168" t="s">
        <v>113</v>
      </c>
      <c r="E60" s="169"/>
      <c r="F60" s="169"/>
      <c r="G60" s="169"/>
      <c r="H60" s="169"/>
      <c r="I60" s="170"/>
      <c r="J60" s="171">
        <f>J106</f>
        <v>0</v>
      </c>
      <c r="K60" s="172"/>
    </row>
    <row r="61" spans="2:47" s="9" customFormat="1" ht="14.85" customHeight="1">
      <c r="B61" s="166"/>
      <c r="C61" s="167"/>
      <c r="D61" s="168" t="s">
        <v>114</v>
      </c>
      <c r="E61" s="169"/>
      <c r="F61" s="169"/>
      <c r="G61" s="169"/>
      <c r="H61" s="169"/>
      <c r="I61" s="170"/>
      <c r="J61" s="171">
        <f>J107</f>
        <v>0</v>
      </c>
      <c r="K61" s="172"/>
    </row>
    <row r="62" spans="2:47" s="9" customFormat="1" ht="14.85" customHeight="1">
      <c r="B62" s="166"/>
      <c r="C62" s="167"/>
      <c r="D62" s="168" t="s">
        <v>115</v>
      </c>
      <c r="E62" s="169"/>
      <c r="F62" s="169"/>
      <c r="G62" s="169"/>
      <c r="H62" s="169"/>
      <c r="I62" s="170"/>
      <c r="J62" s="171">
        <f>J112</f>
        <v>0</v>
      </c>
      <c r="K62" s="172"/>
    </row>
    <row r="63" spans="2:47" s="9" customFormat="1" ht="14.85" customHeight="1">
      <c r="B63" s="166"/>
      <c r="C63" s="167"/>
      <c r="D63" s="168" t="s">
        <v>116</v>
      </c>
      <c r="E63" s="169"/>
      <c r="F63" s="169"/>
      <c r="G63" s="169"/>
      <c r="H63" s="169"/>
      <c r="I63" s="170"/>
      <c r="J63" s="171">
        <f>J119</f>
        <v>0</v>
      </c>
      <c r="K63" s="172"/>
    </row>
    <row r="64" spans="2:47" s="9" customFormat="1" ht="19.899999999999999" customHeight="1">
      <c r="B64" s="166"/>
      <c r="C64" s="167"/>
      <c r="D64" s="168" t="s">
        <v>117</v>
      </c>
      <c r="E64" s="169"/>
      <c r="F64" s="169"/>
      <c r="G64" s="169"/>
      <c r="H64" s="169"/>
      <c r="I64" s="170"/>
      <c r="J64" s="171">
        <f>J130</f>
        <v>0</v>
      </c>
      <c r="K64" s="172"/>
    </row>
    <row r="65" spans="2:11" s="9" customFormat="1" ht="19.899999999999999" customHeight="1">
      <c r="B65" s="166"/>
      <c r="C65" s="167"/>
      <c r="D65" s="168" t="s">
        <v>118</v>
      </c>
      <c r="E65" s="169"/>
      <c r="F65" s="169"/>
      <c r="G65" s="169"/>
      <c r="H65" s="169"/>
      <c r="I65" s="170"/>
      <c r="J65" s="171">
        <f>J144</f>
        <v>0</v>
      </c>
      <c r="K65" s="172"/>
    </row>
    <row r="66" spans="2:11" s="8" customFormat="1" ht="24.95" customHeight="1">
      <c r="B66" s="159"/>
      <c r="C66" s="160"/>
      <c r="D66" s="161" t="s">
        <v>119</v>
      </c>
      <c r="E66" s="162"/>
      <c r="F66" s="162"/>
      <c r="G66" s="162"/>
      <c r="H66" s="162"/>
      <c r="I66" s="163"/>
      <c r="J66" s="164">
        <f>J148</f>
        <v>0</v>
      </c>
      <c r="K66" s="165"/>
    </row>
    <row r="67" spans="2:11" s="9" customFormat="1" ht="19.899999999999999" customHeight="1">
      <c r="B67" s="166"/>
      <c r="C67" s="167"/>
      <c r="D67" s="168" t="s">
        <v>120</v>
      </c>
      <c r="E67" s="169"/>
      <c r="F67" s="169"/>
      <c r="G67" s="169"/>
      <c r="H67" s="169"/>
      <c r="I67" s="170"/>
      <c r="J67" s="171">
        <f>J149</f>
        <v>0</v>
      </c>
      <c r="K67" s="172"/>
    </row>
    <row r="68" spans="2:11" s="9" customFormat="1" ht="19.899999999999999" customHeight="1">
      <c r="B68" s="166"/>
      <c r="C68" s="167"/>
      <c r="D68" s="168" t="s">
        <v>121</v>
      </c>
      <c r="E68" s="169"/>
      <c r="F68" s="169"/>
      <c r="G68" s="169"/>
      <c r="H68" s="169"/>
      <c r="I68" s="170"/>
      <c r="J68" s="171">
        <f>J154</f>
        <v>0</v>
      </c>
      <c r="K68" s="172"/>
    </row>
    <row r="69" spans="2:11" s="9" customFormat="1" ht="19.899999999999999" customHeight="1">
      <c r="B69" s="166"/>
      <c r="C69" s="167"/>
      <c r="D69" s="168" t="s">
        <v>122</v>
      </c>
      <c r="E69" s="169"/>
      <c r="F69" s="169"/>
      <c r="G69" s="169"/>
      <c r="H69" s="169"/>
      <c r="I69" s="170"/>
      <c r="J69" s="171">
        <f>J159</f>
        <v>0</v>
      </c>
      <c r="K69" s="172"/>
    </row>
    <row r="70" spans="2:11" s="9" customFormat="1" ht="19.899999999999999" customHeight="1">
      <c r="B70" s="166"/>
      <c r="C70" s="167"/>
      <c r="D70" s="168" t="s">
        <v>123</v>
      </c>
      <c r="E70" s="169"/>
      <c r="F70" s="169"/>
      <c r="G70" s="169"/>
      <c r="H70" s="169"/>
      <c r="I70" s="170"/>
      <c r="J70" s="171">
        <f>J166</f>
        <v>0</v>
      </c>
      <c r="K70" s="172"/>
    </row>
    <row r="71" spans="2:11" s="9" customFormat="1" ht="19.899999999999999" customHeight="1">
      <c r="B71" s="166"/>
      <c r="C71" s="167"/>
      <c r="D71" s="168" t="s">
        <v>124</v>
      </c>
      <c r="E71" s="169"/>
      <c r="F71" s="169"/>
      <c r="G71" s="169"/>
      <c r="H71" s="169"/>
      <c r="I71" s="170"/>
      <c r="J71" s="171">
        <f>J194</f>
        <v>0</v>
      </c>
      <c r="K71" s="172"/>
    </row>
    <row r="72" spans="2:11" s="9" customFormat="1" ht="19.899999999999999" customHeight="1">
      <c r="B72" s="166"/>
      <c r="C72" s="167"/>
      <c r="D72" s="168" t="s">
        <v>125</v>
      </c>
      <c r="E72" s="169"/>
      <c r="F72" s="169"/>
      <c r="G72" s="169"/>
      <c r="H72" s="169"/>
      <c r="I72" s="170"/>
      <c r="J72" s="171">
        <f>J210</f>
        <v>0</v>
      </c>
      <c r="K72" s="172"/>
    </row>
    <row r="73" spans="2:11" s="9" customFormat="1" ht="19.899999999999999" customHeight="1">
      <c r="B73" s="166"/>
      <c r="C73" s="167"/>
      <c r="D73" s="168" t="s">
        <v>126</v>
      </c>
      <c r="E73" s="169"/>
      <c r="F73" s="169"/>
      <c r="G73" s="169"/>
      <c r="H73" s="169"/>
      <c r="I73" s="170"/>
      <c r="J73" s="171">
        <f>J237</f>
        <v>0</v>
      </c>
      <c r="K73" s="172"/>
    </row>
    <row r="74" spans="2:11" s="9" customFormat="1" ht="19.899999999999999" customHeight="1">
      <c r="B74" s="166"/>
      <c r="C74" s="167"/>
      <c r="D74" s="168" t="s">
        <v>127</v>
      </c>
      <c r="E74" s="169"/>
      <c r="F74" s="169"/>
      <c r="G74" s="169"/>
      <c r="H74" s="169"/>
      <c r="I74" s="170"/>
      <c r="J74" s="171">
        <f>J278</f>
        <v>0</v>
      </c>
      <c r="K74" s="172"/>
    </row>
    <row r="75" spans="2:11" s="9" customFormat="1" ht="19.899999999999999" customHeight="1">
      <c r="B75" s="166"/>
      <c r="C75" s="167"/>
      <c r="D75" s="168" t="s">
        <v>128</v>
      </c>
      <c r="E75" s="169"/>
      <c r="F75" s="169"/>
      <c r="G75" s="169"/>
      <c r="H75" s="169"/>
      <c r="I75" s="170"/>
      <c r="J75" s="171">
        <f>J285</f>
        <v>0</v>
      </c>
      <c r="K75" s="172"/>
    </row>
    <row r="76" spans="2:11" s="8" customFormat="1" ht="24.95" customHeight="1">
      <c r="B76" s="159"/>
      <c r="C76" s="160"/>
      <c r="D76" s="161" t="s">
        <v>129</v>
      </c>
      <c r="E76" s="162"/>
      <c r="F76" s="162"/>
      <c r="G76" s="162"/>
      <c r="H76" s="162"/>
      <c r="I76" s="163"/>
      <c r="J76" s="164">
        <f>J301</f>
        <v>0</v>
      </c>
      <c r="K76" s="165"/>
    </row>
    <row r="77" spans="2:11" s="8" customFormat="1" ht="24.95" customHeight="1">
      <c r="B77" s="159"/>
      <c r="C77" s="160"/>
      <c r="D77" s="161" t="s">
        <v>130</v>
      </c>
      <c r="E77" s="162"/>
      <c r="F77" s="162"/>
      <c r="G77" s="162"/>
      <c r="H77" s="162"/>
      <c r="I77" s="163"/>
      <c r="J77" s="164">
        <f>J304</f>
        <v>0</v>
      </c>
      <c r="K77" s="165"/>
    </row>
    <row r="78" spans="2:11" s="1" customFormat="1" ht="21.75" customHeight="1">
      <c r="B78" s="42"/>
      <c r="C78" s="43"/>
      <c r="D78" s="43"/>
      <c r="E78" s="43"/>
      <c r="F78" s="43"/>
      <c r="G78" s="43"/>
      <c r="H78" s="43"/>
      <c r="I78" s="128"/>
      <c r="J78" s="43"/>
      <c r="K78" s="46"/>
    </row>
    <row r="79" spans="2:11" s="1" customFormat="1" ht="6.95" customHeight="1">
      <c r="B79" s="57"/>
      <c r="C79" s="58"/>
      <c r="D79" s="58"/>
      <c r="E79" s="58"/>
      <c r="F79" s="58"/>
      <c r="G79" s="58"/>
      <c r="H79" s="58"/>
      <c r="I79" s="149"/>
      <c r="J79" s="58"/>
      <c r="K79" s="59"/>
    </row>
    <row r="83" spans="2:20" s="1" customFormat="1" ht="6.95" customHeight="1">
      <c r="B83" s="60"/>
      <c r="C83" s="61"/>
      <c r="D83" s="61"/>
      <c r="E83" s="61"/>
      <c r="F83" s="61"/>
      <c r="G83" s="61"/>
      <c r="H83" s="61"/>
      <c r="I83" s="152"/>
      <c r="J83" s="61"/>
      <c r="K83" s="61"/>
      <c r="L83" s="62"/>
    </row>
    <row r="84" spans="2:20" s="1" customFormat="1" ht="36.950000000000003" customHeight="1">
      <c r="B84" s="42"/>
      <c r="C84" s="63" t="s">
        <v>131</v>
      </c>
      <c r="D84" s="64"/>
      <c r="E84" s="64"/>
      <c r="F84" s="64"/>
      <c r="G84" s="64"/>
      <c r="H84" s="64"/>
      <c r="I84" s="173"/>
      <c r="J84" s="64"/>
      <c r="K84" s="64"/>
      <c r="L84" s="62"/>
    </row>
    <row r="85" spans="2:20" s="1" customFormat="1" ht="6.95" customHeight="1">
      <c r="B85" s="42"/>
      <c r="C85" s="64"/>
      <c r="D85" s="64"/>
      <c r="E85" s="64"/>
      <c r="F85" s="64"/>
      <c r="G85" s="64"/>
      <c r="H85" s="64"/>
      <c r="I85" s="173"/>
      <c r="J85" s="64"/>
      <c r="K85" s="64"/>
      <c r="L85" s="62"/>
    </row>
    <row r="86" spans="2:20" s="1" customFormat="1" ht="14.45" customHeight="1">
      <c r="B86" s="42"/>
      <c r="C86" s="66" t="s">
        <v>18</v>
      </c>
      <c r="D86" s="64"/>
      <c r="E86" s="64"/>
      <c r="F86" s="64"/>
      <c r="G86" s="64"/>
      <c r="H86" s="64"/>
      <c r="I86" s="173"/>
      <c r="J86" s="64"/>
      <c r="K86" s="64"/>
      <c r="L86" s="62"/>
    </row>
    <row r="87" spans="2:20" s="1" customFormat="1" ht="22.5" customHeight="1">
      <c r="B87" s="42"/>
      <c r="C87" s="64"/>
      <c r="D87" s="64"/>
      <c r="E87" s="418" t="str">
        <f>E7</f>
        <v>SOŠ a SOU Nejdek, objekt č. 1 - III. ETAPA</v>
      </c>
      <c r="F87" s="419"/>
      <c r="G87" s="419"/>
      <c r="H87" s="419"/>
      <c r="I87" s="173"/>
      <c r="J87" s="64"/>
      <c r="K87" s="64"/>
      <c r="L87" s="62"/>
    </row>
    <row r="88" spans="2:20" s="1" customFormat="1" ht="14.45" customHeight="1">
      <c r="B88" s="42"/>
      <c r="C88" s="66" t="s">
        <v>103</v>
      </c>
      <c r="D88" s="64"/>
      <c r="E88" s="64"/>
      <c r="F88" s="64"/>
      <c r="G88" s="64"/>
      <c r="H88" s="64"/>
      <c r="I88" s="173"/>
      <c r="J88" s="64"/>
      <c r="K88" s="64"/>
      <c r="L88" s="62"/>
    </row>
    <row r="89" spans="2:20" s="1" customFormat="1" ht="23.25" customHeight="1">
      <c r="B89" s="42"/>
      <c r="C89" s="64"/>
      <c r="D89" s="64"/>
      <c r="E89" s="390" t="str">
        <f>E9</f>
        <v>D.1.1 - Architektonicko-stavební část</v>
      </c>
      <c r="F89" s="420"/>
      <c r="G89" s="420"/>
      <c r="H89" s="420"/>
      <c r="I89" s="173"/>
      <c r="J89" s="64"/>
      <c r="K89" s="64"/>
      <c r="L89" s="62"/>
    </row>
    <row r="90" spans="2:20" s="1" customFormat="1" ht="6.95" customHeight="1">
      <c r="B90" s="42"/>
      <c r="C90" s="64"/>
      <c r="D90" s="64"/>
      <c r="E90" s="64"/>
      <c r="F90" s="64"/>
      <c r="G90" s="64"/>
      <c r="H90" s="64"/>
      <c r="I90" s="173"/>
      <c r="J90" s="64"/>
      <c r="K90" s="64"/>
      <c r="L90" s="62"/>
    </row>
    <row r="91" spans="2:20" s="1" customFormat="1" ht="18" customHeight="1">
      <c r="B91" s="42"/>
      <c r="C91" s="66" t="s">
        <v>26</v>
      </c>
      <c r="D91" s="64"/>
      <c r="E91" s="64"/>
      <c r="F91" s="174" t="str">
        <f>F12</f>
        <v>ul. Rooseveltova 600, Nejdek</v>
      </c>
      <c r="G91" s="64"/>
      <c r="H91" s="64"/>
      <c r="I91" s="175" t="s">
        <v>28</v>
      </c>
      <c r="J91" s="74" t="str">
        <f>IF(J12="","",J12)</f>
        <v>25. 4. 2017</v>
      </c>
      <c r="K91" s="64"/>
      <c r="L91" s="62"/>
    </row>
    <row r="92" spans="2:20" s="1" customFormat="1" ht="6.95" customHeight="1">
      <c r="B92" s="42"/>
      <c r="C92" s="64"/>
      <c r="D92" s="64"/>
      <c r="E92" s="64"/>
      <c r="F92" s="64"/>
      <c r="G92" s="64"/>
      <c r="H92" s="64"/>
      <c r="I92" s="173"/>
      <c r="J92" s="64"/>
      <c r="K92" s="64"/>
      <c r="L92" s="62"/>
    </row>
    <row r="93" spans="2:20" s="1" customFormat="1">
      <c r="B93" s="42"/>
      <c r="C93" s="66" t="s">
        <v>32</v>
      </c>
      <c r="D93" s="64"/>
      <c r="E93" s="64"/>
      <c r="F93" s="174" t="str">
        <f>E15</f>
        <v xml:space="preserve"> </v>
      </c>
      <c r="G93" s="64"/>
      <c r="H93" s="64"/>
      <c r="I93" s="175" t="s">
        <v>38</v>
      </c>
      <c r="J93" s="174" t="str">
        <f>E21</f>
        <v>AD STUDIO Kadaň s.r.o.</v>
      </c>
      <c r="K93" s="64"/>
      <c r="L93" s="62"/>
    </row>
    <row r="94" spans="2:20" s="1" customFormat="1" ht="14.45" customHeight="1">
      <c r="B94" s="42"/>
      <c r="C94" s="66" t="s">
        <v>36</v>
      </c>
      <c r="D94" s="64"/>
      <c r="E94" s="64"/>
      <c r="F94" s="174" t="str">
        <f>IF(E18="","",E18)</f>
        <v/>
      </c>
      <c r="G94" s="64"/>
      <c r="H94" s="64"/>
      <c r="I94" s="173"/>
      <c r="J94" s="64"/>
      <c r="K94" s="64"/>
      <c r="L94" s="62"/>
    </row>
    <row r="95" spans="2:20" s="1" customFormat="1" ht="10.35" customHeight="1">
      <c r="B95" s="42"/>
      <c r="C95" s="64"/>
      <c r="D95" s="64"/>
      <c r="E95" s="64"/>
      <c r="F95" s="64"/>
      <c r="G95" s="64"/>
      <c r="H95" s="64"/>
      <c r="I95" s="173"/>
      <c r="J95" s="64"/>
      <c r="K95" s="64"/>
      <c r="L95" s="62"/>
    </row>
    <row r="96" spans="2:20" s="10" customFormat="1" ht="29.25" customHeight="1">
      <c r="B96" s="176"/>
      <c r="C96" s="177" t="s">
        <v>132</v>
      </c>
      <c r="D96" s="178" t="s">
        <v>62</v>
      </c>
      <c r="E96" s="178" t="s">
        <v>58</v>
      </c>
      <c r="F96" s="178" t="s">
        <v>133</v>
      </c>
      <c r="G96" s="178" t="s">
        <v>134</v>
      </c>
      <c r="H96" s="178" t="s">
        <v>135</v>
      </c>
      <c r="I96" s="179" t="s">
        <v>136</v>
      </c>
      <c r="J96" s="178" t="s">
        <v>107</v>
      </c>
      <c r="K96" s="180" t="s">
        <v>137</v>
      </c>
      <c r="L96" s="181"/>
      <c r="M96" s="82" t="s">
        <v>138</v>
      </c>
      <c r="N96" s="83" t="s">
        <v>47</v>
      </c>
      <c r="O96" s="83" t="s">
        <v>139</v>
      </c>
      <c r="P96" s="83" t="s">
        <v>140</v>
      </c>
      <c r="Q96" s="83" t="s">
        <v>141</v>
      </c>
      <c r="R96" s="83" t="s">
        <v>142</v>
      </c>
      <c r="S96" s="83" t="s">
        <v>143</v>
      </c>
      <c r="T96" s="84" t="s">
        <v>144</v>
      </c>
    </row>
    <row r="97" spans="2:65" s="1" customFormat="1" ht="29.25" customHeight="1">
      <c r="B97" s="42"/>
      <c r="C97" s="88" t="s">
        <v>108</v>
      </c>
      <c r="D97" s="64"/>
      <c r="E97" s="64"/>
      <c r="F97" s="64"/>
      <c r="G97" s="64"/>
      <c r="H97" s="64"/>
      <c r="I97" s="173"/>
      <c r="J97" s="182">
        <f>BK97</f>
        <v>0</v>
      </c>
      <c r="K97" s="64"/>
      <c r="L97" s="62"/>
      <c r="M97" s="85"/>
      <c r="N97" s="86"/>
      <c r="O97" s="86"/>
      <c r="P97" s="183">
        <f>P98+P148+P301+P304</f>
        <v>0</v>
      </c>
      <c r="Q97" s="86"/>
      <c r="R97" s="183">
        <f>R98+R148+R301+R304</f>
        <v>2.4060795099999996</v>
      </c>
      <c r="S97" s="86"/>
      <c r="T97" s="184">
        <f>T98+T148+T301+T304</f>
        <v>3.4887679999999994</v>
      </c>
      <c r="AT97" s="25" t="s">
        <v>76</v>
      </c>
      <c r="AU97" s="25" t="s">
        <v>109</v>
      </c>
      <c r="BK97" s="185">
        <f>BK98+BK148+BK301+BK304</f>
        <v>0</v>
      </c>
    </row>
    <row r="98" spans="2:65" s="11" customFormat="1" ht="37.35" customHeight="1">
      <c r="B98" s="186"/>
      <c r="C98" s="187"/>
      <c r="D98" s="188" t="s">
        <v>76</v>
      </c>
      <c r="E98" s="189" t="s">
        <v>145</v>
      </c>
      <c r="F98" s="189" t="s">
        <v>146</v>
      </c>
      <c r="G98" s="187"/>
      <c r="H98" s="187"/>
      <c r="I98" s="190"/>
      <c r="J98" s="191">
        <f>BK98</f>
        <v>0</v>
      </c>
      <c r="K98" s="187"/>
      <c r="L98" s="192"/>
      <c r="M98" s="193"/>
      <c r="N98" s="194"/>
      <c r="O98" s="194"/>
      <c r="P98" s="195">
        <f>P99+P106+P130+P144</f>
        <v>0</v>
      </c>
      <c r="Q98" s="194"/>
      <c r="R98" s="195">
        <f>R99+R106+R130+R144</f>
        <v>0.36577999999999999</v>
      </c>
      <c r="S98" s="194"/>
      <c r="T98" s="196">
        <f>T99+T106+T130+T144</f>
        <v>0.16</v>
      </c>
      <c r="AR98" s="197" t="s">
        <v>25</v>
      </c>
      <c r="AT98" s="198" t="s">
        <v>76</v>
      </c>
      <c r="AU98" s="198" t="s">
        <v>77</v>
      </c>
      <c r="AY98" s="197" t="s">
        <v>147</v>
      </c>
      <c r="BK98" s="199">
        <f>BK99+BK106+BK130+BK144</f>
        <v>0</v>
      </c>
    </row>
    <row r="99" spans="2:65" s="11" customFormat="1" ht="19.899999999999999" customHeight="1">
      <c r="B99" s="186"/>
      <c r="C99" s="187"/>
      <c r="D99" s="188" t="s">
        <v>76</v>
      </c>
      <c r="E99" s="200" t="s">
        <v>148</v>
      </c>
      <c r="F99" s="200" t="s">
        <v>149</v>
      </c>
      <c r="G99" s="187"/>
      <c r="H99" s="187"/>
      <c r="I99" s="190"/>
      <c r="J99" s="201">
        <f>BK99</f>
        <v>0</v>
      </c>
      <c r="K99" s="187"/>
      <c r="L99" s="192"/>
      <c r="M99" s="193"/>
      <c r="N99" s="194"/>
      <c r="O99" s="194"/>
      <c r="P99" s="195">
        <f>P100</f>
        <v>0</v>
      </c>
      <c r="Q99" s="194"/>
      <c r="R99" s="195">
        <f>R100</f>
        <v>0.36</v>
      </c>
      <c r="S99" s="194"/>
      <c r="T99" s="196">
        <f>T100</f>
        <v>0</v>
      </c>
      <c r="AR99" s="197" t="s">
        <v>25</v>
      </c>
      <c r="AT99" s="198" t="s">
        <v>76</v>
      </c>
      <c r="AU99" s="198" t="s">
        <v>25</v>
      </c>
      <c r="AY99" s="197" t="s">
        <v>147</v>
      </c>
      <c r="BK99" s="199">
        <f>BK100</f>
        <v>0</v>
      </c>
    </row>
    <row r="100" spans="2:65" s="11" customFormat="1" ht="14.85" customHeight="1">
      <c r="B100" s="186"/>
      <c r="C100" s="187"/>
      <c r="D100" s="202" t="s">
        <v>76</v>
      </c>
      <c r="E100" s="203" t="s">
        <v>150</v>
      </c>
      <c r="F100" s="203" t="s">
        <v>151</v>
      </c>
      <c r="G100" s="187"/>
      <c r="H100" s="187"/>
      <c r="I100" s="190"/>
      <c r="J100" s="204">
        <f>BK100</f>
        <v>0</v>
      </c>
      <c r="K100" s="187"/>
      <c r="L100" s="192"/>
      <c r="M100" s="193"/>
      <c r="N100" s="194"/>
      <c r="O100" s="194"/>
      <c r="P100" s="195">
        <f>SUM(P101:P105)</f>
        <v>0</v>
      </c>
      <c r="Q100" s="194"/>
      <c r="R100" s="195">
        <f>SUM(R101:R105)</f>
        <v>0.36</v>
      </c>
      <c r="S100" s="194"/>
      <c r="T100" s="196">
        <f>SUM(T101:T105)</f>
        <v>0</v>
      </c>
      <c r="AR100" s="197" t="s">
        <v>25</v>
      </c>
      <c r="AT100" s="198" t="s">
        <v>76</v>
      </c>
      <c r="AU100" s="198" t="s">
        <v>86</v>
      </c>
      <c r="AY100" s="197" t="s">
        <v>147</v>
      </c>
      <c r="BK100" s="199">
        <f>SUM(BK101:BK105)</f>
        <v>0</v>
      </c>
    </row>
    <row r="101" spans="2:65" s="1" customFormat="1" ht="22.5" customHeight="1">
      <c r="B101" s="42"/>
      <c r="C101" s="205" t="s">
        <v>25</v>
      </c>
      <c r="D101" s="205" t="s">
        <v>152</v>
      </c>
      <c r="E101" s="206" t="s">
        <v>153</v>
      </c>
      <c r="F101" s="207" t="s">
        <v>154</v>
      </c>
      <c r="G101" s="208" t="s">
        <v>155</v>
      </c>
      <c r="H101" s="209">
        <v>9</v>
      </c>
      <c r="I101" s="210"/>
      <c r="J101" s="211">
        <f>ROUND(I101*H101,2)</f>
        <v>0</v>
      </c>
      <c r="K101" s="207" t="s">
        <v>156</v>
      </c>
      <c r="L101" s="62"/>
      <c r="M101" s="212" t="s">
        <v>24</v>
      </c>
      <c r="N101" s="213" t="s">
        <v>48</v>
      </c>
      <c r="O101" s="43"/>
      <c r="P101" s="214">
        <f>O101*H101</f>
        <v>0</v>
      </c>
      <c r="Q101" s="214">
        <v>0.04</v>
      </c>
      <c r="R101" s="214">
        <f>Q101*H101</f>
        <v>0.36</v>
      </c>
      <c r="S101" s="214">
        <v>0</v>
      </c>
      <c r="T101" s="215">
        <f>S101*H101</f>
        <v>0</v>
      </c>
      <c r="AR101" s="25" t="s">
        <v>157</v>
      </c>
      <c r="AT101" s="25" t="s">
        <v>152</v>
      </c>
      <c r="AU101" s="25" t="s">
        <v>158</v>
      </c>
      <c r="AY101" s="25" t="s">
        <v>147</v>
      </c>
      <c r="BE101" s="216">
        <f>IF(N101="základní",J101,0)</f>
        <v>0</v>
      </c>
      <c r="BF101" s="216">
        <f>IF(N101="snížená",J101,0)</f>
        <v>0</v>
      </c>
      <c r="BG101" s="216">
        <f>IF(N101="zákl. přenesená",J101,0)</f>
        <v>0</v>
      </c>
      <c r="BH101" s="216">
        <f>IF(N101="sníž. přenesená",J101,0)</f>
        <v>0</v>
      </c>
      <c r="BI101" s="216">
        <f>IF(N101="nulová",J101,0)</f>
        <v>0</v>
      </c>
      <c r="BJ101" s="25" t="s">
        <v>25</v>
      </c>
      <c r="BK101" s="216">
        <f>ROUND(I101*H101,2)</f>
        <v>0</v>
      </c>
      <c r="BL101" s="25" t="s">
        <v>157</v>
      </c>
      <c r="BM101" s="25" t="s">
        <v>159</v>
      </c>
    </row>
    <row r="102" spans="2:65" s="1" customFormat="1" ht="13.5">
      <c r="B102" s="42"/>
      <c r="C102" s="64"/>
      <c r="D102" s="217" t="s">
        <v>160</v>
      </c>
      <c r="E102" s="64"/>
      <c r="F102" s="218" t="s">
        <v>161</v>
      </c>
      <c r="G102" s="64"/>
      <c r="H102" s="64"/>
      <c r="I102" s="173"/>
      <c r="J102" s="64"/>
      <c r="K102" s="64"/>
      <c r="L102" s="62"/>
      <c r="M102" s="219"/>
      <c r="N102" s="43"/>
      <c r="O102" s="43"/>
      <c r="P102" s="43"/>
      <c r="Q102" s="43"/>
      <c r="R102" s="43"/>
      <c r="S102" s="43"/>
      <c r="T102" s="79"/>
      <c r="AT102" s="25" t="s">
        <v>160</v>
      </c>
      <c r="AU102" s="25" t="s">
        <v>158</v>
      </c>
    </row>
    <row r="103" spans="2:65" s="12" customFormat="1" ht="13.5">
      <c r="B103" s="220"/>
      <c r="C103" s="221"/>
      <c r="D103" s="217" t="s">
        <v>162</v>
      </c>
      <c r="E103" s="222" t="s">
        <v>24</v>
      </c>
      <c r="F103" s="223" t="s">
        <v>163</v>
      </c>
      <c r="G103" s="221"/>
      <c r="H103" s="224" t="s">
        <v>24</v>
      </c>
      <c r="I103" s="225"/>
      <c r="J103" s="221"/>
      <c r="K103" s="221"/>
      <c r="L103" s="226"/>
      <c r="M103" s="227"/>
      <c r="N103" s="228"/>
      <c r="O103" s="228"/>
      <c r="P103" s="228"/>
      <c r="Q103" s="228"/>
      <c r="R103" s="228"/>
      <c r="S103" s="228"/>
      <c r="T103" s="229"/>
      <c r="AT103" s="230" t="s">
        <v>162</v>
      </c>
      <c r="AU103" s="230" t="s">
        <v>158</v>
      </c>
      <c r="AV103" s="12" t="s">
        <v>25</v>
      </c>
      <c r="AW103" s="12" t="s">
        <v>40</v>
      </c>
      <c r="AX103" s="12" t="s">
        <v>77</v>
      </c>
      <c r="AY103" s="230" t="s">
        <v>147</v>
      </c>
    </row>
    <row r="104" spans="2:65" s="13" customFormat="1" ht="13.5">
      <c r="B104" s="231"/>
      <c r="C104" s="232"/>
      <c r="D104" s="217" t="s">
        <v>162</v>
      </c>
      <c r="E104" s="233" t="s">
        <v>24</v>
      </c>
      <c r="F104" s="234" t="s">
        <v>164</v>
      </c>
      <c r="G104" s="232"/>
      <c r="H104" s="235">
        <v>9</v>
      </c>
      <c r="I104" s="236"/>
      <c r="J104" s="232"/>
      <c r="K104" s="232"/>
      <c r="L104" s="237"/>
      <c r="M104" s="238"/>
      <c r="N104" s="239"/>
      <c r="O104" s="239"/>
      <c r="P104" s="239"/>
      <c r="Q104" s="239"/>
      <c r="R104" s="239"/>
      <c r="S104" s="239"/>
      <c r="T104" s="240"/>
      <c r="AT104" s="241" t="s">
        <v>162</v>
      </c>
      <c r="AU104" s="241" t="s">
        <v>158</v>
      </c>
      <c r="AV104" s="13" t="s">
        <v>86</v>
      </c>
      <c r="AW104" s="13" t="s">
        <v>40</v>
      </c>
      <c r="AX104" s="13" t="s">
        <v>77</v>
      </c>
      <c r="AY104" s="241" t="s">
        <v>147</v>
      </c>
    </row>
    <row r="105" spans="2:65" s="14" customFormat="1" ht="13.5">
      <c r="B105" s="242"/>
      <c r="C105" s="243"/>
      <c r="D105" s="217" t="s">
        <v>162</v>
      </c>
      <c r="E105" s="244" t="s">
        <v>24</v>
      </c>
      <c r="F105" s="245" t="s">
        <v>165</v>
      </c>
      <c r="G105" s="243"/>
      <c r="H105" s="246">
        <v>9</v>
      </c>
      <c r="I105" s="247"/>
      <c r="J105" s="243"/>
      <c r="K105" s="243"/>
      <c r="L105" s="248"/>
      <c r="M105" s="249"/>
      <c r="N105" s="250"/>
      <c r="O105" s="250"/>
      <c r="P105" s="250"/>
      <c r="Q105" s="250"/>
      <c r="R105" s="250"/>
      <c r="S105" s="250"/>
      <c r="T105" s="251"/>
      <c r="AT105" s="252" t="s">
        <v>162</v>
      </c>
      <c r="AU105" s="252" t="s">
        <v>158</v>
      </c>
      <c r="AV105" s="14" t="s">
        <v>157</v>
      </c>
      <c r="AW105" s="14" t="s">
        <v>40</v>
      </c>
      <c r="AX105" s="14" t="s">
        <v>25</v>
      </c>
      <c r="AY105" s="252" t="s">
        <v>147</v>
      </c>
    </row>
    <row r="106" spans="2:65" s="11" customFormat="1" ht="29.85" customHeight="1">
      <c r="B106" s="186"/>
      <c r="C106" s="187"/>
      <c r="D106" s="188" t="s">
        <v>76</v>
      </c>
      <c r="E106" s="200" t="s">
        <v>166</v>
      </c>
      <c r="F106" s="200" t="s">
        <v>167</v>
      </c>
      <c r="G106" s="187"/>
      <c r="H106" s="187"/>
      <c r="I106" s="190"/>
      <c r="J106" s="201">
        <f>BK106</f>
        <v>0</v>
      </c>
      <c r="K106" s="187"/>
      <c r="L106" s="192"/>
      <c r="M106" s="193"/>
      <c r="N106" s="194"/>
      <c r="O106" s="194"/>
      <c r="P106" s="195">
        <f>P107+P112+P119</f>
        <v>0</v>
      </c>
      <c r="Q106" s="194"/>
      <c r="R106" s="195">
        <f>R107+R112+R119</f>
        <v>5.7800000000000004E-3</v>
      </c>
      <c r="S106" s="194"/>
      <c r="T106" s="196">
        <f>T107+T112+T119</f>
        <v>0.16</v>
      </c>
      <c r="AR106" s="197" t="s">
        <v>25</v>
      </c>
      <c r="AT106" s="198" t="s">
        <v>76</v>
      </c>
      <c r="AU106" s="198" t="s">
        <v>25</v>
      </c>
      <c r="AY106" s="197" t="s">
        <v>147</v>
      </c>
      <c r="BK106" s="199">
        <f>BK107+BK112+BK119</f>
        <v>0</v>
      </c>
    </row>
    <row r="107" spans="2:65" s="11" customFormat="1" ht="14.85" customHeight="1">
      <c r="B107" s="186"/>
      <c r="C107" s="187"/>
      <c r="D107" s="202" t="s">
        <v>76</v>
      </c>
      <c r="E107" s="203" t="s">
        <v>168</v>
      </c>
      <c r="F107" s="203" t="s">
        <v>169</v>
      </c>
      <c r="G107" s="187"/>
      <c r="H107" s="187"/>
      <c r="I107" s="190"/>
      <c r="J107" s="204">
        <f>BK107</f>
        <v>0</v>
      </c>
      <c r="K107" s="187"/>
      <c r="L107" s="192"/>
      <c r="M107" s="193"/>
      <c r="N107" s="194"/>
      <c r="O107" s="194"/>
      <c r="P107" s="195">
        <f>SUM(P108:P111)</f>
        <v>0</v>
      </c>
      <c r="Q107" s="194"/>
      <c r="R107" s="195">
        <f>SUM(R108:R111)</f>
        <v>3.3799999999999998E-3</v>
      </c>
      <c r="S107" s="194"/>
      <c r="T107" s="196">
        <f>SUM(T108:T111)</f>
        <v>0</v>
      </c>
      <c r="AR107" s="197" t="s">
        <v>25</v>
      </c>
      <c r="AT107" s="198" t="s">
        <v>76</v>
      </c>
      <c r="AU107" s="198" t="s">
        <v>86</v>
      </c>
      <c r="AY107" s="197" t="s">
        <v>147</v>
      </c>
      <c r="BK107" s="199">
        <f>SUM(BK108:BK111)</f>
        <v>0</v>
      </c>
    </row>
    <row r="108" spans="2:65" s="1" customFormat="1" ht="31.5" customHeight="1">
      <c r="B108" s="42"/>
      <c r="C108" s="205" t="s">
        <v>86</v>
      </c>
      <c r="D108" s="205" t="s">
        <v>152</v>
      </c>
      <c r="E108" s="206" t="s">
        <v>170</v>
      </c>
      <c r="F108" s="207" t="s">
        <v>171</v>
      </c>
      <c r="G108" s="208" t="s">
        <v>155</v>
      </c>
      <c r="H108" s="209">
        <v>26</v>
      </c>
      <c r="I108" s="210"/>
      <c r="J108" s="211">
        <f>ROUND(I108*H108,2)</f>
        <v>0</v>
      </c>
      <c r="K108" s="207" t="s">
        <v>156</v>
      </c>
      <c r="L108" s="62"/>
      <c r="M108" s="212" t="s">
        <v>24</v>
      </c>
      <c r="N108" s="213" t="s">
        <v>48</v>
      </c>
      <c r="O108" s="43"/>
      <c r="P108" s="214">
        <f>O108*H108</f>
        <v>0</v>
      </c>
      <c r="Q108" s="214">
        <v>1.2999999999999999E-4</v>
      </c>
      <c r="R108" s="214">
        <f>Q108*H108</f>
        <v>3.3799999999999998E-3</v>
      </c>
      <c r="S108" s="214">
        <v>0</v>
      </c>
      <c r="T108" s="215">
        <f>S108*H108</f>
        <v>0</v>
      </c>
      <c r="AR108" s="25" t="s">
        <v>157</v>
      </c>
      <c r="AT108" s="25" t="s">
        <v>152</v>
      </c>
      <c r="AU108" s="25" t="s">
        <v>158</v>
      </c>
      <c r="AY108" s="25" t="s">
        <v>147</v>
      </c>
      <c r="BE108" s="216">
        <f>IF(N108="základní",J108,0)</f>
        <v>0</v>
      </c>
      <c r="BF108" s="216">
        <f>IF(N108="snížená",J108,0)</f>
        <v>0</v>
      </c>
      <c r="BG108" s="216">
        <f>IF(N108="zákl. přenesená",J108,0)</f>
        <v>0</v>
      </c>
      <c r="BH108" s="216">
        <f>IF(N108="sníž. přenesená",J108,0)</f>
        <v>0</v>
      </c>
      <c r="BI108" s="216">
        <f>IF(N108="nulová",J108,0)</f>
        <v>0</v>
      </c>
      <c r="BJ108" s="25" t="s">
        <v>25</v>
      </c>
      <c r="BK108" s="216">
        <f>ROUND(I108*H108,2)</f>
        <v>0</v>
      </c>
      <c r="BL108" s="25" t="s">
        <v>157</v>
      </c>
      <c r="BM108" s="25" t="s">
        <v>172</v>
      </c>
    </row>
    <row r="109" spans="2:65" s="1" customFormat="1" ht="27">
      <c r="B109" s="42"/>
      <c r="C109" s="64"/>
      <c r="D109" s="217" t="s">
        <v>160</v>
      </c>
      <c r="E109" s="64"/>
      <c r="F109" s="218" t="s">
        <v>173</v>
      </c>
      <c r="G109" s="64"/>
      <c r="H109" s="64"/>
      <c r="I109" s="173"/>
      <c r="J109" s="64"/>
      <c r="K109" s="64"/>
      <c r="L109" s="62"/>
      <c r="M109" s="219"/>
      <c r="N109" s="43"/>
      <c r="O109" s="43"/>
      <c r="P109" s="43"/>
      <c r="Q109" s="43"/>
      <c r="R109" s="43"/>
      <c r="S109" s="43"/>
      <c r="T109" s="79"/>
      <c r="AT109" s="25" t="s">
        <v>160</v>
      </c>
      <c r="AU109" s="25" t="s">
        <v>158</v>
      </c>
    </row>
    <row r="110" spans="2:65" s="1" customFormat="1" ht="54">
      <c r="B110" s="42"/>
      <c r="C110" s="64"/>
      <c r="D110" s="217" t="s">
        <v>174</v>
      </c>
      <c r="E110" s="64"/>
      <c r="F110" s="253" t="s">
        <v>175</v>
      </c>
      <c r="G110" s="64"/>
      <c r="H110" s="64"/>
      <c r="I110" s="173"/>
      <c r="J110" s="64"/>
      <c r="K110" s="64"/>
      <c r="L110" s="62"/>
      <c r="M110" s="219"/>
      <c r="N110" s="43"/>
      <c r="O110" s="43"/>
      <c r="P110" s="43"/>
      <c r="Q110" s="43"/>
      <c r="R110" s="43"/>
      <c r="S110" s="43"/>
      <c r="T110" s="79"/>
      <c r="AT110" s="25" t="s">
        <v>174</v>
      </c>
      <c r="AU110" s="25" t="s">
        <v>158</v>
      </c>
    </row>
    <row r="111" spans="2:65" s="13" customFormat="1" ht="13.5">
      <c r="B111" s="231"/>
      <c r="C111" s="232"/>
      <c r="D111" s="217" t="s">
        <v>162</v>
      </c>
      <c r="E111" s="233" t="s">
        <v>24</v>
      </c>
      <c r="F111" s="234" t="s">
        <v>176</v>
      </c>
      <c r="G111" s="232"/>
      <c r="H111" s="235">
        <v>26</v>
      </c>
      <c r="I111" s="236"/>
      <c r="J111" s="232"/>
      <c r="K111" s="232"/>
      <c r="L111" s="237"/>
      <c r="M111" s="238"/>
      <c r="N111" s="239"/>
      <c r="O111" s="239"/>
      <c r="P111" s="239"/>
      <c r="Q111" s="239"/>
      <c r="R111" s="239"/>
      <c r="S111" s="239"/>
      <c r="T111" s="240"/>
      <c r="AT111" s="241" t="s">
        <v>162</v>
      </c>
      <c r="AU111" s="241" t="s">
        <v>158</v>
      </c>
      <c r="AV111" s="13" t="s">
        <v>86</v>
      </c>
      <c r="AW111" s="13" t="s">
        <v>40</v>
      </c>
      <c r="AX111" s="13" t="s">
        <v>25</v>
      </c>
      <c r="AY111" s="241" t="s">
        <v>147</v>
      </c>
    </row>
    <row r="112" spans="2:65" s="11" customFormat="1" ht="22.35" customHeight="1">
      <c r="B112" s="186"/>
      <c r="C112" s="187"/>
      <c r="D112" s="202" t="s">
        <v>76</v>
      </c>
      <c r="E112" s="203" t="s">
        <v>177</v>
      </c>
      <c r="F112" s="203" t="s">
        <v>178</v>
      </c>
      <c r="G112" s="187"/>
      <c r="H112" s="187"/>
      <c r="I112" s="190"/>
      <c r="J112" s="204">
        <f>BK112</f>
        <v>0</v>
      </c>
      <c r="K112" s="187"/>
      <c r="L112" s="192"/>
      <c r="M112" s="193"/>
      <c r="N112" s="194"/>
      <c r="O112" s="194"/>
      <c r="P112" s="195">
        <f>SUM(P113:P118)</f>
        <v>0</v>
      </c>
      <c r="Q112" s="194"/>
      <c r="R112" s="195">
        <f>SUM(R113:R118)</f>
        <v>2.4000000000000002E-3</v>
      </c>
      <c r="S112" s="194"/>
      <c r="T112" s="196">
        <f>SUM(T113:T118)</f>
        <v>0</v>
      </c>
      <c r="AR112" s="197" t="s">
        <v>25</v>
      </c>
      <c r="AT112" s="198" t="s">
        <v>76</v>
      </c>
      <c r="AU112" s="198" t="s">
        <v>86</v>
      </c>
      <c r="AY112" s="197" t="s">
        <v>147</v>
      </c>
      <c r="BK112" s="199">
        <f>SUM(BK113:BK118)</f>
        <v>0</v>
      </c>
    </row>
    <row r="113" spans="2:65" s="1" customFormat="1" ht="22.5" customHeight="1">
      <c r="B113" s="42"/>
      <c r="C113" s="205" t="s">
        <v>158</v>
      </c>
      <c r="D113" s="205" t="s">
        <v>152</v>
      </c>
      <c r="E113" s="206" t="s">
        <v>179</v>
      </c>
      <c r="F113" s="207" t="s">
        <v>180</v>
      </c>
      <c r="G113" s="208" t="s">
        <v>155</v>
      </c>
      <c r="H113" s="209">
        <v>60</v>
      </c>
      <c r="I113" s="210"/>
      <c r="J113" s="211">
        <f>ROUND(I113*H113,2)</f>
        <v>0</v>
      </c>
      <c r="K113" s="207" t="s">
        <v>156</v>
      </c>
      <c r="L113" s="62"/>
      <c r="M113" s="212" t="s">
        <v>24</v>
      </c>
      <c r="N113" s="213" t="s">
        <v>48</v>
      </c>
      <c r="O113" s="43"/>
      <c r="P113" s="214">
        <f>O113*H113</f>
        <v>0</v>
      </c>
      <c r="Q113" s="214">
        <v>4.0000000000000003E-5</v>
      </c>
      <c r="R113" s="214">
        <f>Q113*H113</f>
        <v>2.4000000000000002E-3</v>
      </c>
      <c r="S113" s="214">
        <v>0</v>
      </c>
      <c r="T113" s="215">
        <f>S113*H113</f>
        <v>0</v>
      </c>
      <c r="AR113" s="25" t="s">
        <v>157</v>
      </c>
      <c r="AT113" s="25" t="s">
        <v>152</v>
      </c>
      <c r="AU113" s="25" t="s">
        <v>158</v>
      </c>
      <c r="AY113" s="25" t="s">
        <v>147</v>
      </c>
      <c r="BE113" s="216">
        <f>IF(N113="základní",J113,0)</f>
        <v>0</v>
      </c>
      <c r="BF113" s="216">
        <f>IF(N113="snížená",J113,0)</f>
        <v>0</v>
      </c>
      <c r="BG113" s="216">
        <f>IF(N113="zákl. přenesená",J113,0)</f>
        <v>0</v>
      </c>
      <c r="BH113" s="216">
        <f>IF(N113="sníž. přenesená",J113,0)</f>
        <v>0</v>
      </c>
      <c r="BI113" s="216">
        <f>IF(N113="nulová",J113,0)</f>
        <v>0</v>
      </c>
      <c r="BJ113" s="25" t="s">
        <v>25</v>
      </c>
      <c r="BK113" s="216">
        <f>ROUND(I113*H113,2)</f>
        <v>0</v>
      </c>
      <c r="BL113" s="25" t="s">
        <v>157</v>
      </c>
      <c r="BM113" s="25" t="s">
        <v>181</v>
      </c>
    </row>
    <row r="114" spans="2:65" s="1" customFormat="1" ht="54">
      <c r="B114" s="42"/>
      <c r="C114" s="64"/>
      <c r="D114" s="217" t="s">
        <v>160</v>
      </c>
      <c r="E114" s="64"/>
      <c r="F114" s="218" t="s">
        <v>182</v>
      </c>
      <c r="G114" s="64"/>
      <c r="H114" s="64"/>
      <c r="I114" s="173"/>
      <c r="J114" s="64"/>
      <c r="K114" s="64"/>
      <c r="L114" s="62"/>
      <c r="M114" s="219"/>
      <c r="N114" s="43"/>
      <c r="O114" s="43"/>
      <c r="P114" s="43"/>
      <c r="Q114" s="43"/>
      <c r="R114" s="43"/>
      <c r="S114" s="43"/>
      <c r="T114" s="79"/>
      <c r="AT114" s="25" t="s">
        <v>160</v>
      </c>
      <c r="AU114" s="25" t="s">
        <v>158</v>
      </c>
    </row>
    <row r="115" spans="2:65" s="1" customFormat="1" ht="94.5">
      <c r="B115" s="42"/>
      <c r="C115" s="64"/>
      <c r="D115" s="217" t="s">
        <v>174</v>
      </c>
      <c r="E115" s="64"/>
      <c r="F115" s="253" t="s">
        <v>183</v>
      </c>
      <c r="G115" s="64"/>
      <c r="H115" s="64"/>
      <c r="I115" s="173"/>
      <c r="J115" s="64"/>
      <c r="K115" s="64"/>
      <c r="L115" s="62"/>
      <c r="M115" s="219"/>
      <c r="N115" s="43"/>
      <c r="O115" s="43"/>
      <c r="P115" s="43"/>
      <c r="Q115" s="43"/>
      <c r="R115" s="43"/>
      <c r="S115" s="43"/>
      <c r="T115" s="79"/>
      <c r="AT115" s="25" t="s">
        <v>174</v>
      </c>
      <c r="AU115" s="25" t="s">
        <v>158</v>
      </c>
    </row>
    <row r="116" spans="2:65" s="12" customFormat="1" ht="13.5">
      <c r="B116" s="220"/>
      <c r="C116" s="221"/>
      <c r="D116" s="217" t="s">
        <v>162</v>
      </c>
      <c r="E116" s="222" t="s">
        <v>24</v>
      </c>
      <c r="F116" s="223" t="s">
        <v>184</v>
      </c>
      <c r="G116" s="221"/>
      <c r="H116" s="224" t="s">
        <v>24</v>
      </c>
      <c r="I116" s="225"/>
      <c r="J116" s="221"/>
      <c r="K116" s="221"/>
      <c r="L116" s="226"/>
      <c r="M116" s="227"/>
      <c r="N116" s="228"/>
      <c r="O116" s="228"/>
      <c r="P116" s="228"/>
      <c r="Q116" s="228"/>
      <c r="R116" s="228"/>
      <c r="S116" s="228"/>
      <c r="T116" s="229"/>
      <c r="AT116" s="230" t="s">
        <v>162</v>
      </c>
      <c r="AU116" s="230" t="s">
        <v>158</v>
      </c>
      <c r="AV116" s="12" t="s">
        <v>25</v>
      </c>
      <c r="AW116" s="12" t="s">
        <v>40</v>
      </c>
      <c r="AX116" s="12" t="s">
        <v>77</v>
      </c>
      <c r="AY116" s="230" t="s">
        <v>147</v>
      </c>
    </row>
    <row r="117" spans="2:65" s="13" customFormat="1" ht="13.5">
      <c r="B117" s="231"/>
      <c r="C117" s="232"/>
      <c r="D117" s="217" t="s">
        <v>162</v>
      </c>
      <c r="E117" s="233" t="s">
        <v>24</v>
      </c>
      <c r="F117" s="234" t="s">
        <v>185</v>
      </c>
      <c r="G117" s="232"/>
      <c r="H117" s="235">
        <v>60</v>
      </c>
      <c r="I117" s="236"/>
      <c r="J117" s="232"/>
      <c r="K117" s="232"/>
      <c r="L117" s="237"/>
      <c r="M117" s="238"/>
      <c r="N117" s="239"/>
      <c r="O117" s="239"/>
      <c r="P117" s="239"/>
      <c r="Q117" s="239"/>
      <c r="R117" s="239"/>
      <c r="S117" s="239"/>
      <c r="T117" s="240"/>
      <c r="AT117" s="241" t="s">
        <v>162</v>
      </c>
      <c r="AU117" s="241" t="s">
        <v>158</v>
      </c>
      <c r="AV117" s="13" t="s">
        <v>86</v>
      </c>
      <c r="AW117" s="13" t="s">
        <v>40</v>
      </c>
      <c r="AX117" s="13" t="s">
        <v>77</v>
      </c>
      <c r="AY117" s="241" t="s">
        <v>147</v>
      </c>
    </row>
    <row r="118" spans="2:65" s="14" customFormat="1" ht="13.5">
      <c r="B118" s="242"/>
      <c r="C118" s="243"/>
      <c r="D118" s="217" t="s">
        <v>162</v>
      </c>
      <c r="E118" s="244" t="s">
        <v>24</v>
      </c>
      <c r="F118" s="245" t="s">
        <v>165</v>
      </c>
      <c r="G118" s="243"/>
      <c r="H118" s="246">
        <v>60</v>
      </c>
      <c r="I118" s="247"/>
      <c r="J118" s="243"/>
      <c r="K118" s="243"/>
      <c r="L118" s="248"/>
      <c r="M118" s="249"/>
      <c r="N118" s="250"/>
      <c r="O118" s="250"/>
      <c r="P118" s="250"/>
      <c r="Q118" s="250"/>
      <c r="R118" s="250"/>
      <c r="S118" s="250"/>
      <c r="T118" s="251"/>
      <c r="AT118" s="252" t="s">
        <v>162</v>
      </c>
      <c r="AU118" s="252" t="s">
        <v>158</v>
      </c>
      <c r="AV118" s="14" t="s">
        <v>157</v>
      </c>
      <c r="AW118" s="14" t="s">
        <v>40</v>
      </c>
      <c r="AX118" s="14" t="s">
        <v>25</v>
      </c>
      <c r="AY118" s="252" t="s">
        <v>147</v>
      </c>
    </row>
    <row r="119" spans="2:65" s="11" customFormat="1" ht="22.35" customHeight="1">
      <c r="B119" s="186"/>
      <c r="C119" s="187"/>
      <c r="D119" s="202" t="s">
        <v>76</v>
      </c>
      <c r="E119" s="203" t="s">
        <v>186</v>
      </c>
      <c r="F119" s="203" t="s">
        <v>187</v>
      </c>
      <c r="G119" s="187"/>
      <c r="H119" s="187"/>
      <c r="I119" s="190"/>
      <c r="J119" s="204">
        <f>BK119</f>
        <v>0</v>
      </c>
      <c r="K119" s="187"/>
      <c r="L119" s="192"/>
      <c r="M119" s="193"/>
      <c r="N119" s="194"/>
      <c r="O119" s="194"/>
      <c r="P119" s="195">
        <f>SUM(P120:P129)</f>
        <v>0</v>
      </c>
      <c r="Q119" s="194"/>
      <c r="R119" s="195">
        <f>SUM(R120:R129)</f>
        <v>0</v>
      </c>
      <c r="S119" s="194"/>
      <c r="T119" s="196">
        <f>SUM(T120:T129)</f>
        <v>0.16</v>
      </c>
      <c r="AR119" s="197" t="s">
        <v>25</v>
      </c>
      <c r="AT119" s="198" t="s">
        <v>76</v>
      </c>
      <c r="AU119" s="198" t="s">
        <v>86</v>
      </c>
      <c r="AY119" s="197" t="s">
        <v>147</v>
      </c>
      <c r="BK119" s="199">
        <f>SUM(BK120:BK129)</f>
        <v>0</v>
      </c>
    </row>
    <row r="120" spans="2:65" s="1" customFormat="1" ht="22.5" customHeight="1">
      <c r="B120" s="42"/>
      <c r="C120" s="205" t="s">
        <v>157</v>
      </c>
      <c r="D120" s="205" t="s">
        <v>152</v>
      </c>
      <c r="E120" s="206" t="s">
        <v>188</v>
      </c>
      <c r="F120" s="207" t="s">
        <v>189</v>
      </c>
      <c r="G120" s="208" t="s">
        <v>190</v>
      </c>
      <c r="H120" s="209">
        <v>50</v>
      </c>
      <c r="I120" s="210"/>
      <c r="J120" s="211">
        <f>ROUND(I120*H120,2)</f>
        <v>0</v>
      </c>
      <c r="K120" s="207" t="s">
        <v>156</v>
      </c>
      <c r="L120" s="62"/>
      <c r="M120" s="212" t="s">
        <v>24</v>
      </c>
      <c r="N120" s="213" t="s">
        <v>48</v>
      </c>
      <c r="O120" s="43"/>
      <c r="P120" s="214">
        <f>O120*H120</f>
        <v>0</v>
      </c>
      <c r="Q120" s="214">
        <v>0</v>
      </c>
      <c r="R120" s="214">
        <f>Q120*H120</f>
        <v>0</v>
      </c>
      <c r="S120" s="214">
        <v>2E-3</v>
      </c>
      <c r="T120" s="215">
        <f>S120*H120</f>
        <v>0.1</v>
      </c>
      <c r="AR120" s="25" t="s">
        <v>157</v>
      </c>
      <c r="AT120" s="25" t="s">
        <v>152</v>
      </c>
      <c r="AU120" s="25" t="s">
        <v>158</v>
      </c>
      <c r="AY120" s="25" t="s">
        <v>147</v>
      </c>
      <c r="BE120" s="216">
        <f>IF(N120="základní",J120,0)</f>
        <v>0</v>
      </c>
      <c r="BF120" s="216">
        <f>IF(N120="snížená",J120,0)</f>
        <v>0</v>
      </c>
      <c r="BG120" s="216">
        <f>IF(N120="zákl. přenesená",J120,0)</f>
        <v>0</v>
      </c>
      <c r="BH120" s="216">
        <f>IF(N120="sníž. přenesená",J120,0)</f>
        <v>0</v>
      </c>
      <c r="BI120" s="216">
        <f>IF(N120="nulová",J120,0)</f>
        <v>0</v>
      </c>
      <c r="BJ120" s="25" t="s">
        <v>25</v>
      </c>
      <c r="BK120" s="216">
        <f>ROUND(I120*H120,2)</f>
        <v>0</v>
      </c>
      <c r="BL120" s="25" t="s">
        <v>157</v>
      </c>
      <c r="BM120" s="25" t="s">
        <v>191</v>
      </c>
    </row>
    <row r="121" spans="2:65" s="1" customFormat="1" ht="27">
      <c r="B121" s="42"/>
      <c r="C121" s="64"/>
      <c r="D121" s="217" t="s">
        <v>160</v>
      </c>
      <c r="E121" s="64"/>
      <c r="F121" s="218" t="s">
        <v>192</v>
      </c>
      <c r="G121" s="64"/>
      <c r="H121" s="64"/>
      <c r="I121" s="173"/>
      <c r="J121" s="64"/>
      <c r="K121" s="64"/>
      <c r="L121" s="62"/>
      <c r="M121" s="219"/>
      <c r="N121" s="43"/>
      <c r="O121" s="43"/>
      <c r="P121" s="43"/>
      <c r="Q121" s="43"/>
      <c r="R121" s="43"/>
      <c r="S121" s="43"/>
      <c r="T121" s="79"/>
      <c r="AT121" s="25" t="s">
        <v>160</v>
      </c>
      <c r="AU121" s="25" t="s">
        <v>158</v>
      </c>
    </row>
    <row r="122" spans="2:65" s="12" customFormat="1" ht="13.5">
      <c r="B122" s="220"/>
      <c r="C122" s="221"/>
      <c r="D122" s="217" t="s">
        <v>162</v>
      </c>
      <c r="E122" s="222" t="s">
        <v>24</v>
      </c>
      <c r="F122" s="223" t="s">
        <v>193</v>
      </c>
      <c r="G122" s="221"/>
      <c r="H122" s="224" t="s">
        <v>24</v>
      </c>
      <c r="I122" s="225"/>
      <c r="J122" s="221"/>
      <c r="K122" s="221"/>
      <c r="L122" s="226"/>
      <c r="M122" s="227"/>
      <c r="N122" s="228"/>
      <c r="O122" s="228"/>
      <c r="P122" s="228"/>
      <c r="Q122" s="228"/>
      <c r="R122" s="228"/>
      <c r="S122" s="228"/>
      <c r="T122" s="229"/>
      <c r="AT122" s="230" t="s">
        <v>162</v>
      </c>
      <c r="AU122" s="230" t="s">
        <v>158</v>
      </c>
      <c r="AV122" s="12" t="s">
        <v>25</v>
      </c>
      <c r="AW122" s="12" t="s">
        <v>40</v>
      </c>
      <c r="AX122" s="12" t="s">
        <v>77</v>
      </c>
      <c r="AY122" s="230" t="s">
        <v>147</v>
      </c>
    </row>
    <row r="123" spans="2:65" s="13" customFormat="1" ht="13.5">
      <c r="B123" s="231"/>
      <c r="C123" s="232"/>
      <c r="D123" s="217" t="s">
        <v>162</v>
      </c>
      <c r="E123" s="233" t="s">
        <v>24</v>
      </c>
      <c r="F123" s="234" t="s">
        <v>194</v>
      </c>
      <c r="G123" s="232"/>
      <c r="H123" s="235">
        <v>50</v>
      </c>
      <c r="I123" s="236"/>
      <c r="J123" s="232"/>
      <c r="K123" s="232"/>
      <c r="L123" s="237"/>
      <c r="M123" s="238"/>
      <c r="N123" s="239"/>
      <c r="O123" s="239"/>
      <c r="P123" s="239"/>
      <c r="Q123" s="239"/>
      <c r="R123" s="239"/>
      <c r="S123" s="239"/>
      <c r="T123" s="240"/>
      <c r="AT123" s="241" t="s">
        <v>162</v>
      </c>
      <c r="AU123" s="241" t="s">
        <v>158</v>
      </c>
      <c r="AV123" s="13" t="s">
        <v>86</v>
      </c>
      <c r="AW123" s="13" t="s">
        <v>40</v>
      </c>
      <c r="AX123" s="13" t="s">
        <v>77</v>
      </c>
      <c r="AY123" s="241" t="s">
        <v>147</v>
      </c>
    </row>
    <row r="124" spans="2:65" s="14" customFormat="1" ht="13.5">
      <c r="B124" s="242"/>
      <c r="C124" s="243"/>
      <c r="D124" s="254" t="s">
        <v>162</v>
      </c>
      <c r="E124" s="255" t="s">
        <v>24</v>
      </c>
      <c r="F124" s="256" t="s">
        <v>165</v>
      </c>
      <c r="G124" s="243"/>
      <c r="H124" s="257">
        <v>50</v>
      </c>
      <c r="I124" s="247"/>
      <c r="J124" s="243"/>
      <c r="K124" s="243"/>
      <c r="L124" s="248"/>
      <c r="M124" s="249"/>
      <c r="N124" s="250"/>
      <c r="O124" s="250"/>
      <c r="P124" s="250"/>
      <c r="Q124" s="250"/>
      <c r="R124" s="250"/>
      <c r="S124" s="250"/>
      <c r="T124" s="251"/>
      <c r="AT124" s="252" t="s">
        <v>162</v>
      </c>
      <c r="AU124" s="252" t="s">
        <v>158</v>
      </c>
      <c r="AV124" s="14" t="s">
        <v>157</v>
      </c>
      <c r="AW124" s="14" t="s">
        <v>40</v>
      </c>
      <c r="AX124" s="14" t="s">
        <v>25</v>
      </c>
      <c r="AY124" s="252" t="s">
        <v>147</v>
      </c>
    </row>
    <row r="125" spans="2:65" s="1" customFormat="1" ht="22.5" customHeight="1">
      <c r="B125" s="42"/>
      <c r="C125" s="205" t="s">
        <v>195</v>
      </c>
      <c r="D125" s="205" t="s">
        <v>152</v>
      </c>
      <c r="E125" s="206" t="s">
        <v>196</v>
      </c>
      <c r="F125" s="207" t="s">
        <v>197</v>
      </c>
      <c r="G125" s="208" t="s">
        <v>190</v>
      </c>
      <c r="H125" s="209">
        <v>10</v>
      </c>
      <c r="I125" s="210"/>
      <c r="J125" s="211">
        <f>ROUND(I125*H125,2)</f>
        <v>0</v>
      </c>
      <c r="K125" s="207" t="s">
        <v>156</v>
      </c>
      <c r="L125" s="62"/>
      <c r="M125" s="212" t="s">
        <v>24</v>
      </c>
      <c r="N125" s="213" t="s">
        <v>48</v>
      </c>
      <c r="O125" s="43"/>
      <c r="P125" s="214">
        <f>O125*H125</f>
        <v>0</v>
      </c>
      <c r="Q125" s="214">
        <v>0</v>
      </c>
      <c r="R125" s="214">
        <f>Q125*H125</f>
        <v>0</v>
      </c>
      <c r="S125" s="214">
        <v>6.0000000000000001E-3</v>
      </c>
      <c r="T125" s="215">
        <f>S125*H125</f>
        <v>0.06</v>
      </c>
      <c r="AR125" s="25" t="s">
        <v>157</v>
      </c>
      <c r="AT125" s="25" t="s">
        <v>152</v>
      </c>
      <c r="AU125" s="25" t="s">
        <v>158</v>
      </c>
      <c r="AY125" s="25" t="s">
        <v>147</v>
      </c>
      <c r="BE125" s="216">
        <f>IF(N125="základní",J125,0)</f>
        <v>0</v>
      </c>
      <c r="BF125" s="216">
        <f>IF(N125="snížená",J125,0)</f>
        <v>0</v>
      </c>
      <c r="BG125" s="216">
        <f>IF(N125="zákl. přenesená",J125,0)</f>
        <v>0</v>
      </c>
      <c r="BH125" s="216">
        <f>IF(N125="sníž. přenesená",J125,0)</f>
        <v>0</v>
      </c>
      <c r="BI125" s="216">
        <f>IF(N125="nulová",J125,0)</f>
        <v>0</v>
      </c>
      <c r="BJ125" s="25" t="s">
        <v>25</v>
      </c>
      <c r="BK125" s="216">
        <f>ROUND(I125*H125,2)</f>
        <v>0</v>
      </c>
      <c r="BL125" s="25" t="s">
        <v>157</v>
      </c>
      <c r="BM125" s="25" t="s">
        <v>198</v>
      </c>
    </row>
    <row r="126" spans="2:65" s="1" customFormat="1" ht="27">
      <c r="B126" s="42"/>
      <c r="C126" s="64"/>
      <c r="D126" s="217" t="s">
        <v>160</v>
      </c>
      <c r="E126" s="64"/>
      <c r="F126" s="218" t="s">
        <v>199</v>
      </c>
      <c r="G126" s="64"/>
      <c r="H126" s="64"/>
      <c r="I126" s="173"/>
      <c r="J126" s="64"/>
      <c r="K126" s="64"/>
      <c r="L126" s="62"/>
      <c r="M126" s="219"/>
      <c r="N126" s="43"/>
      <c r="O126" s="43"/>
      <c r="P126" s="43"/>
      <c r="Q126" s="43"/>
      <c r="R126" s="43"/>
      <c r="S126" s="43"/>
      <c r="T126" s="79"/>
      <c r="AT126" s="25" t="s">
        <v>160</v>
      </c>
      <c r="AU126" s="25" t="s">
        <v>158</v>
      </c>
    </row>
    <row r="127" spans="2:65" s="12" customFormat="1" ht="13.5">
      <c r="B127" s="220"/>
      <c r="C127" s="221"/>
      <c r="D127" s="217" t="s">
        <v>162</v>
      </c>
      <c r="E127" s="222" t="s">
        <v>24</v>
      </c>
      <c r="F127" s="223" t="s">
        <v>200</v>
      </c>
      <c r="G127" s="221"/>
      <c r="H127" s="224" t="s">
        <v>24</v>
      </c>
      <c r="I127" s="225"/>
      <c r="J127" s="221"/>
      <c r="K127" s="221"/>
      <c r="L127" s="226"/>
      <c r="M127" s="227"/>
      <c r="N127" s="228"/>
      <c r="O127" s="228"/>
      <c r="P127" s="228"/>
      <c r="Q127" s="228"/>
      <c r="R127" s="228"/>
      <c r="S127" s="228"/>
      <c r="T127" s="229"/>
      <c r="AT127" s="230" t="s">
        <v>162</v>
      </c>
      <c r="AU127" s="230" t="s">
        <v>158</v>
      </c>
      <c r="AV127" s="12" t="s">
        <v>25</v>
      </c>
      <c r="AW127" s="12" t="s">
        <v>40</v>
      </c>
      <c r="AX127" s="12" t="s">
        <v>77</v>
      </c>
      <c r="AY127" s="230" t="s">
        <v>147</v>
      </c>
    </row>
    <row r="128" spans="2:65" s="13" customFormat="1" ht="13.5">
      <c r="B128" s="231"/>
      <c r="C128" s="232"/>
      <c r="D128" s="217" t="s">
        <v>162</v>
      </c>
      <c r="E128" s="233" t="s">
        <v>24</v>
      </c>
      <c r="F128" s="234" t="s">
        <v>30</v>
      </c>
      <c r="G128" s="232"/>
      <c r="H128" s="235">
        <v>10</v>
      </c>
      <c r="I128" s="236"/>
      <c r="J128" s="232"/>
      <c r="K128" s="232"/>
      <c r="L128" s="237"/>
      <c r="M128" s="238"/>
      <c r="N128" s="239"/>
      <c r="O128" s="239"/>
      <c r="P128" s="239"/>
      <c r="Q128" s="239"/>
      <c r="R128" s="239"/>
      <c r="S128" s="239"/>
      <c r="T128" s="240"/>
      <c r="AT128" s="241" t="s">
        <v>162</v>
      </c>
      <c r="AU128" s="241" t="s">
        <v>158</v>
      </c>
      <c r="AV128" s="13" t="s">
        <v>86</v>
      </c>
      <c r="AW128" s="13" t="s">
        <v>40</v>
      </c>
      <c r="AX128" s="13" t="s">
        <v>77</v>
      </c>
      <c r="AY128" s="241" t="s">
        <v>147</v>
      </c>
    </row>
    <row r="129" spans="2:65" s="14" customFormat="1" ht="13.5">
      <c r="B129" s="242"/>
      <c r="C129" s="243"/>
      <c r="D129" s="217" t="s">
        <v>162</v>
      </c>
      <c r="E129" s="244" t="s">
        <v>24</v>
      </c>
      <c r="F129" s="245" t="s">
        <v>165</v>
      </c>
      <c r="G129" s="243"/>
      <c r="H129" s="246">
        <v>10</v>
      </c>
      <c r="I129" s="247"/>
      <c r="J129" s="243"/>
      <c r="K129" s="243"/>
      <c r="L129" s="248"/>
      <c r="M129" s="249"/>
      <c r="N129" s="250"/>
      <c r="O129" s="250"/>
      <c r="P129" s="250"/>
      <c r="Q129" s="250"/>
      <c r="R129" s="250"/>
      <c r="S129" s="250"/>
      <c r="T129" s="251"/>
      <c r="AT129" s="252" t="s">
        <v>162</v>
      </c>
      <c r="AU129" s="252" t="s">
        <v>158</v>
      </c>
      <c r="AV129" s="14" t="s">
        <v>157</v>
      </c>
      <c r="AW129" s="14" t="s">
        <v>40</v>
      </c>
      <c r="AX129" s="14" t="s">
        <v>25</v>
      </c>
      <c r="AY129" s="252" t="s">
        <v>147</v>
      </c>
    </row>
    <row r="130" spans="2:65" s="11" customFormat="1" ht="29.85" customHeight="1">
      <c r="B130" s="186"/>
      <c r="C130" s="187"/>
      <c r="D130" s="202" t="s">
        <v>76</v>
      </c>
      <c r="E130" s="203" t="s">
        <v>201</v>
      </c>
      <c r="F130" s="203" t="s">
        <v>202</v>
      </c>
      <c r="G130" s="187"/>
      <c r="H130" s="187"/>
      <c r="I130" s="190"/>
      <c r="J130" s="204">
        <f>BK130</f>
        <v>0</v>
      </c>
      <c r="K130" s="187"/>
      <c r="L130" s="192"/>
      <c r="M130" s="193"/>
      <c r="N130" s="194"/>
      <c r="O130" s="194"/>
      <c r="P130" s="195">
        <f>SUM(P131:P143)</f>
        <v>0</v>
      </c>
      <c r="Q130" s="194"/>
      <c r="R130" s="195">
        <f>SUM(R131:R143)</f>
        <v>0</v>
      </c>
      <c r="S130" s="194"/>
      <c r="T130" s="196">
        <f>SUM(T131:T143)</f>
        <v>0</v>
      </c>
      <c r="AR130" s="197" t="s">
        <v>25</v>
      </c>
      <c r="AT130" s="198" t="s">
        <v>76</v>
      </c>
      <c r="AU130" s="198" t="s">
        <v>25</v>
      </c>
      <c r="AY130" s="197" t="s">
        <v>147</v>
      </c>
      <c r="BK130" s="199">
        <f>SUM(BK131:BK143)</f>
        <v>0</v>
      </c>
    </row>
    <row r="131" spans="2:65" s="1" customFormat="1" ht="22.5" customHeight="1">
      <c r="B131" s="42"/>
      <c r="C131" s="205" t="s">
        <v>148</v>
      </c>
      <c r="D131" s="205" t="s">
        <v>152</v>
      </c>
      <c r="E131" s="206" t="s">
        <v>203</v>
      </c>
      <c r="F131" s="207" t="s">
        <v>204</v>
      </c>
      <c r="G131" s="208" t="s">
        <v>205</v>
      </c>
      <c r="H131" s="209">
        <v>3.4889999999999999</v>
      </c>
      <c r="I131" s="210"/>
      <c r="J131" s="211">
        <f>ROUND(I131*H131,2)</f>
        <v>0</v>
      </c>
      <c r="K131" s="207" t="s">
        <v>156</v>
      </c>
      <c r="L131" s="62"/>
      <c r="M131" s="212" t="s">
        <v>24</v>
      </c>
      <c r="N131" s="213" t="s">
        <v>48</v>
      </c>
      <c r="O131" s="43"/>
      <c r="P131" s="214">
        <f>O131*H131</f>
        <v>0</v>
      </c>
      <c r="Q131" s="214">
        <v>0</v>
      </c>
      <c r="R131" s="214">
        <f>Q131*H131</f>
        <v>0</v>
      </c>
      <c r="S131" s="214">
        <v>0</v>
      </c>
      <c r="T131" s="215">
        <f>S131*H131</f>
        <v>0</v>
      </c>
      <c r="AR131" s="25" t="s">
        <v>157</v>
      </c>
      <c r="AT131" s="25" t="s">
        <v>152</v>
      </c>
      <c r="AU131" s="25" t="s">
        <v>86</v>
      </c>
      <c r="AY131" s="25" t="s">
        <v>147</v>
      </c>
      <c r="BE131" s="216">
        <f>IF(N131="základní",J131,0)</f>
        <v>0</v>
      </c>
      <c r="BF131" s="216">
        <f>IF(N131="snížená",J131,0)</f>
        <v>0</v>
      </c>
      <c r="BG131" s="216">
        <f>IF(N131="zákl. přenesená",J131,0)</f>
        <v>0</v>
      </c>
      <c r="BH131" s="216">
        <f>IF(N131="sníž. přenesená",J131,0)</f>
        <v>0</v>
      </c>
      <c r="BI131" s="216">
        <f>IF(N131="nulová",J131,0)</f>
        <v>0</v>
      </c>
      <c r="BJ131" s="25" t="s">
        <v>25</v>
      </c>
      <c r="BK131" s="216">
        <f>ROUND(I131*H131,2)</f>
        <v>0</v>
      </c>
      <c r="BL131" s="25" t="s">
        <v>157</v>
      </c>
      <c r="BM131" s="25" t="s">
        <v>206</v>
      </c>
    </row>
    <row r="132" spans="2:65" s="1" customFormat="1" ht="27">
      <c r="B132" s="42"/>
      <c r="C132" s="64"/>
      <c r="D132" s="217" t="s">
        <v>160</v>
      </c>
      <c r="E132" s="64"/>
      <c r="F132" s="218" t="s">
        <v>207</v>
      </c>
      <c r="G132" s="64"/>
      <c r="H132" s="64"/>
      <c r="I132" s="173"/>
      <c r="J132" s="64"/>
      <c r="K132" s="64"/>
      <c r="L132" s="62"/>
      <c r="M132" s="219"/>
      <c r="N132" s="43"/>
      <c r="O132" s="43"/>
      <c r="P132" s="43"/>
      <c r="Q132" s="43"/>
      <c r="R132" s="43"/>
      <c r="S132" s="43"/>
      <c r="T132" s="79"/>
      <c r="AT132" s="25" t="s">
        <v>160</v>
      </c>
      <c r="AU132" s="25" t="s">
        <v>86</v>
      </c>
    </row>
    <row r="133" spans="2:65" s="1" customFormat="1" ht="94.5">
      <c r="B133" s="42"/>
      <c r="C133" s="64"/>
      <c r="D133" s="254" t="s">
        <v>174</v>
      </c>
      <c r="E133" s="64"/>
      <c r="F133" s="258" t="s">
        <v>208</v>
      </c>
      <c r="G133" s="64"/>
      <c r="H133" s="64"/>
      <c r="I133" s="173"/>
      <c r="J133" s="64"/>
      <c r="K133" s="64"/>
      <c r="L133" s="62"/>
      <c r="M133" s="219"/>
      <c r="N133" s="43"/>
      <c r="O133" s="43"/>
      <c r="P133" s="43"/>
      <c r="Q133" s="43"/>
      <c r="R133" s="43"/>
      <c r="S133" s="43"/>
      <c r="T133" s="79"/>
      <c r="AT133" s="25" t="s">
        <v>174</v>
      </c>
      <c r="AU133" s="25" t="s">
        <v>86</v>
      </c>
    </row>
    <row r="134" spans="2:65" s="1" customFormat="1" ht="22.5" customHeight="1">
      <c r="B134" s="42"/>
      <c r="C134" s="205" t="s">
        <v>209</v>
      </c>
      <c r="D134" s="205" t="s">
        <v>152</v>
      </c>
      <c r="E134" s="206" t="s">
        <v>210</v>
      </c>
      <c r="F134" s="207" t="s">
        <v>211</v>
      </c>
      <c r="G134" s="208" t="s">
        <v>205</v>
      </c>
      <c r="H134" s="209">
        <v>3.4889999999999999</v>
      </c>
      <c r="I134" s="210"/>
      <c r="J134" s="211">
        <f>ROUND(I134*H134,2)</f>
        <v>0</v>
      </c>
      <c r="K134" s="207" t="s">
        <v>156</v>
      </c>
      <c r="L134" s="62"/>
      <c r="M134" s="212" t="s">
        <v>24</v>
      </c>
      <c r="N134" s="213" t="s">
        <v>48</v>
      </c>
      <c r="O134" s="43"/>
      <c r="P134" s="214">
        <f>O134*H134</f>
        <v>0</v>
      </c>
      <c r="Q134" s="214">
        <v>0</v>
      </c>
      <c r="R134" s="214">
        <f>Q134*H134</f>
        <v>0</v>
      </c>
      <c r="S134" s="214">
        <v>0</v>
      </c>
      <c r="T134" s="215">
        <f>S134*H134</f>
        <v>0</v>
      </c>
      <c r="AR134" s="25" t="s">
        <v>157</v>
      </c>
      <c r="AT134" s="25" t="s">
        <v>152</v>
      </c>
      <c r="AU134" s="25" t="s">
        <v>86</v>
      </c>
      <c r="AY134" s="25" t="s">
        <v>147</v>
      </c>
      <c r="BE134" s="216">
        <f>IF(N134="základní",J134,0)</f>
        <v>0</v>
      </c>
      <c r="BF134" s="216">
        <f>IF(N134="snížená",J134,0)</f>
        <v>0</v>
      </c>
      <c r="BG134" s="216">
        <f>IF(N134="zákl. přenesená",J134,0)</f>
        <v>0</v>
      </c>
      <c r="BH134" s="216">
        <f>IF(N134="sníž. přenesená",J134,0)</f>
        <v>0</v>
      </c>
      <c r="BI134" s="216">
        <f>IF(N134="nulová",J134,0)</f>
        <v>0</v>
      </c>
      <c r="BJ134" s="25" t="s">
        <v>25</v>
      </c>
      <c r="BK134" s="216">
        <f>ROUND(I134*H134,2)</f>
        <v>0</v>
      </c>
      <c r="BL134" s="25" t="s">
        <v>157</v>
      </c>
      <c r="BM134" s="25" t="s">
        <v>212</v>
      </c>
    </row>
    <row r="135" spans="2:65" s="1" customFormat="1" ht="13.5">
      <c r="B135" s="42"/>
      <c r="C135" s="64"/>
      <c r="D135" s="217" t="s">
        <v>160</v>
      </c>
      <c r="E135" s="64"/>
      <c r="F135" s="218" t="s">
        <v>213</v>
      </c>
      <c r="G135" s="64"/>
      <c r="H135" s="64"/>
      <c r="I135" s="173"/>
      <c r="J135" s="64"/>
      <c r="K135" s="64"/>
      <c r="L135" s="62"/>
      <c r="M135" s="219"/>
      <c r="N135" s="43"/>
      <c r="O135" s="43"/>
      <c r="P135" s="43"/>
      <c r="Q135" s="43"/>
      <c r="R135" s="43"/>
      <c r="S135" s="43"/>
      <c r="T135" s="79"/>
      <c r="AT135" s="25" t="s">
        <v>160</v>
      </c>
      <c r="AU135" s="25" t="s">
        <v>86</v>
      </c>
    </row>
    <row r="136" spans="2:65" s="1" customFormat="1" ht="81">
      <c r="B136" s="42"/>
      <c r="C136" s="64"/>
      <c r="D136" s="254" t="s">
        <v>174</v>
      </c>
      <c r="E136" s="64"/>
      <c r="F136" s="258" t="s">
        <v>214</v>
      </c>
      <c r="G136" s="64"/>
      <c r="H136" s="64"/>
      <c r="I136" s="173"/>
      <c r="J136" s="64"/>
      <c r="K136" s="64"/>
      <c r="L136" s="62"/>
      <c r="M136" s="219"/>
      <c r="N136" s="43"/>
      <c r="O136" s="43"/>
      <c r="P136" s="43"/>
      <c r="Q136" s="43"/>
      <c r="R136" s="43"/>
      <c r="S136" s="43"/>
      <c r="T136" s="79"/>
      <c r="AT136" s="25" t="s">
        <v>174</v>
      </c>
      <c r="AU136" s="25" t="s">
        <v>86</v>
      </c>
    </row>
    <row r="137" spans="2:65" s="1" customFormat="1" ht="22.5" customHeight="1">
      <c r="B137" s="42"/>
      <c r="C137" s="205" t="s">
        <v>215</v>
      </c>
      <c r="D137" s="205" t="s">
        <v>152</v>
      </c>
      <c r="E137" s="206" t="s">
        <v>216</v>
      </c>
      <c r="F137" s="207" t="s">
        <v>217</v>
      </c>
      <c r="G137" s="208" t="s">
        <v>205</v>
      </c>
      <c r="H137" s="209">
        <v>66.290999999999997</v>
      </c>
      <c r="I137" s="210"/>
      <c r="J137" s="211">
        <f>ROUND(I137*H137,2)</f>
        <v>0</v>
      </c>
      <c r="K137" s="207" t="s">
        <v>156</v>
      </c>
      <c r="L137" s="62"/>
      <c r="M137" s="212" t="s">
        <v>24</v>
      </c>
      <c r="N137" s="213" t="s">
        <v>48</v>
      </c>
      <c r="O137" s="43"/>
      <c r="P137" s="214">
        <f>O137*H137</f>
        <v>0</v>
      </c>
      <c r="Q137" s="214">
        <v>0</v>
      </c>
      <c r="R137" s="214">
        <f>Q137*H137</f>
        <v>0</v>
      </c>
      <c r="S137" s="214">
        <v>0</v>
      </c>
      <c r="T137" s="215">
        <f>S137*H137</f>
        <v>0</v>
      </c>
      <c r="AR137" s="25" t="s">
        <v>157</v>
      </c>
      <c r="AT137" s="25" t="s">
        <v>152</v>
      </c>
      <c r="AU137" s="25" t="s">
        <v>86</v>
      </c>
      <c r="AY137" s="25" t="s">
        <v>147</v>
      </c>
      <c r="BE137" s="216">
        <f>IF(N137="základní",J137,0)</f>
        <v>0</v>
      </c>
      <c r="BF137" s="216">
        <f>IF(N137="snížená",J137,0)</f>
        <v>0</v>
      </c>
      <c r="BG137" s="216">
        <f>IF(N137="zákl. přenesená",J137,0)</f>
        <v>0</v>
      </c>
      <c r="BH137" s="216">
        <f>IF(N137="sníž. přenesená",J137,0)</f>
        <v>0</v>
      </c>
      <c r="BI137" s="216">
        <f>IF(N137="nulová",J137,0)</f>
        <v>0</v>
      </c>
      <c r="BJ137" s="25" t="s">
        <v>25</v>
      </c>
      <c r="BK137" s="216">
        <f>ROUND(I137*H137,2)</f>
        <v>0</v>
      </c>
      <c r="BL137" s="25" t="s">
        <v>157</v>
      </c>
      <c r="BM137" s="25" t="s">
        <v>218</v>
      </c>
    </row>
    <row r="138" spans="2:65" s="1" customFormat="1" ht="27">
      <c r="B138" s="42"/>
      <c r="C138" s="64"/>
      <c r="D138" s="217" t="s">
        <v>160</v>
      </c>
      <c r="E138" s="64"/>
      <c r="F138" s="218" t="s">
        <v>219</v>
      </c>
      <c r="G138" s="64"/>
      <c r="H138" s="64"/>
      <c r="I138" s="173"/>
      <c r="J138" s="64"/>
      <c r="K138" s="64"/>
      <c r="L138" s="62"/>
      <c r="M138" s="219"/>
      <c r="N138" s="43"/>
      <c r="O138" s="43"/>
      <c r="P138" s="43"/>
      <c r="Q138" s="43"/>
      <c r="R138" s="43"/>
      <c r="S138" s="43"/>
      <c r="T138" s="79"/>
      <c r="AT138" s="25" t="s">
        <v>160</v>
      </c>
      <c r="AU138" s="25" t="s">
        <v>86</v>
      </c>
    </row>
    <row r="139" spans="2:65" s="1" customFormat="1" ht="81">
      <c r="B139" s="42"/>
      <c r="C139" s="64"/>
      <c r="D139" s="217" t="s">
        <v>174</v>
      </c>
      <c r="E139" s="64"/>
      <c r="F139" s="253" t="s">
        <v>214</v>
      </c>
      <c r="G139" s="64"/>
      <c r="H139" s="64"/>
      <c r="I139" s="173"/>
      <c r="J139" s="64"/>
      <c r="K139" s="64"/>
      <c r="L139" s="62"/>
      <c r="M139" s="219"/>
      <c r="N139" s="43"/>
      <c r="O139" s="43"/>
      <c r="P139" s="43"/>
      <c r="Q139" s="43"/>
      <c r="R139" s="43"/>
      <c r="S139" s="43"/>
      <c r="T139" s="79"/>
      <c r="AT139" s="25" t="s">
        <v>174</v>
      </c>
      <c r="AU139" s="25" t="s">
        <v>86</v>
      </c>
    </row>
    <row r="140" spans="2:65" s="13" customFormat="1" ht="13.5">
      <c r="B140" s="231"/>
      <c r="C140" s="232"/>
      <c r="D140" s="254" t="s">
        <v>162</v>
      </c>
      <c r="E140" s="232"/>
      <c r="F140" s="259" t="s">
        <v>220</v>
      </c>
      <c r="G140" s="232"/>
      <c r="H140" s="260">
        <v>66.290999999999997</v>
      </c>
      <c r="I140" s="236"/>
      <c r="J140" s="232"/>
      <c r="K140" s="232"/>
      <c r="L140" s="237"/>
      <c r="M140" s="238"/>
      <c r="N140" s="239"/>
      <c r="O140" s="239"/>
      <c r="P140" s="239"/>
      <c r="Q140" s="239"/>
      <c r="R140" s="239"/>
      <c r="S140" s="239"/>
      <c r="T140" s="240"/>
      <c r="AT140" s="241" t="s">
        <v>162</v>
      </c>
      <c r="AU140" s="241" t="s">
        <v>86</v>
      </c>
      <c r="AV140" s="13" t="s">
        <v>86</v>
      </c>
      <c r="AW140" s="13" t="s">
        <v>6</v>
      </c>
      <c r="AX140" s="13" t="s">
        <v>25</v>
      </c>
      <c r="AY140" s="241" t="s">
        <v>147</v>
      </c>
    </row>
    <row r="141" spans="2:65" s="1" customFormat="1" ht="22.5" customHeight="1">
      <c r="B141" s="42"/>
      <c r="C141" s="205" t="s">
        <v>166</v>
      </c>
      <c r="D141" s="205" t="s">
        <v>152</v>
      </c>
      <c r="E141" s="206" t="s">
        <v>221</v>
      </c>
      <c r="F141" s="207" t="s">
        <v>222</v>
      </c>
      <c r="G141" s="208" t="s">
        <v>205</v>
      </c>
      <c r="H141" s="209">
        <v>3.4889999999999999</v>
      </c>
      <c r="I141" s="210"/>
      <c r="J141" s="211">
        <f>ROUND(I141*H141,2)</f>
        <v>0</v>
      </c>
      <c r="K141" s="207" t="s">
        <v>156</v>
      </c>
      <c r="L141" s="62"/>
      <c r="M141" s="212" t="s">
        <v>24</v>
      </c>
      <c r="N141" s="213" t="s">
        <v>48</v>
      </c>
      <c r="O141" s="43"/>
      <c r="P141" s="214">
        <f>O141*H141</f>
        <v>0</v>
      </c>
      <c r="Q141" s="214">
        <v>0</v>
      </c>
      <c r="R141" s="214">
        <f>Q141*H141</f>
        <v>0</v>
      </c>
      <c r="S141" s="214">
        <v>0</v>
      </c>
      <c r="T141" s="215">
        <f>S141*H141</f>
        <v>0</v>
      </c>
      <c r="AR141" s="25" t="s">
        <v>157</v>
      </c>
      <c r="AT141" s="25" t="s">
        <v>152</v>
      </c>
      <c r="AU141" s="25" t="s">
        <v>86</v>
      </c>
      <c r="AY141" s="25" t="s">
        <v>147</v>
      </c>
      <c r="BE141" s="216">
        <f>IF(N141="základní",J141,0)</f>
        <v>0</v>
      </c>
      <c r="BF141" s="216">
        <f>IF(N141="snížená",J141,0)</f>
        <v>0</v>
      </c>
      <c r="BG141" s="216">
        <f>IF(N141="zákl. přenesená",J141,0)</f>
        <v>0</v>
      </c>
      <c r="BH141" s="216">
        <f>IF(N141="sníž. přenesená",J141,0)</f>
        <v>0</v>
      </c>
      <c r="BI141" s="216">
        <f>IF(N141="nulová",J141,0)</f>
        <v>0</v>
      </c>
      <c r="BJ141" s="25" t="s">
        <v>25</v>
      </c>
      <c r="BK141" s="216">
        <f>ROUND(I141*H141,2)</f>
        <v>0</v>
      </c>
      <c r="BL141" s="25" t="s">
        <v>157</v>
      </c>
      <c r="BM141" s="25" t="s">
        <v>223</v>
      </c>
    </row>
    <row r="142" spans="2:65" s="1" customFormat="1" ht="13.5">
      <c r="B142" s="42"/>
      <c r="C142" s="64"/>
      <c r="D142" s="217" t="s">
        <v>160</v>
      </c>
      <c r="E142" s="64"/>
      <c r="F142" s="218" t="s">
        <v>224</v>
      </c>
      <c r="G142" s="64"/>
      <c r="H142" s="64"/>
      <c r="I142" s="173"/>
      <c r="J142" s="64"/>
      <c r="K142" s="64"/>
      <c r="L142" s="62"/>
      <c r="M142" s="219"/>
      <c r="N142" s="43"/>
      <c r="O142" s="43"/>
      <c r="P142" s="43"/>
      <c r="Q142" s="43"/>
      <c r="R142" s="43"/>
      <c r="S142" s="43"/>
      <c r="T142" s="79"/>
      <c r="AT142" s="25" t="s">
        <v>160</v>
      </c>
      <c r="AU142" s="25" t="s">
        <v>86</v>
      </c>
    </row>
    <row r="143" spans="2:65" s="1" customFormat="1" ht="67.5">
      <c r="B143" s="42"/>
      <c r="C143" s="64"/>
      <c r="D143" s="217" t="s">
        <v>174</v>
      </c>
      <c r="E143" s="64"/>
      <c r="F143" s="253" t="s">
        <v>225</v>
      </c>
      <c r="G143" s="64"/>
      <c r="H143" s="64"/>
      <c r="I143" s="173"/>
      <c r="J143" s="64"/>
      <c r="K143" s="64"/>
      <c r="L143" s="62"/>
      <c r="M143" s="219"/>
      <c r="N143" s="43"/>
      <c r="O143" s="43"/>
      <c r="P143" s="43"/>
      <c r="Q143" s="43"/>
      <c r="R143" s="43"/>
      <c r="S143" s="43"/>
      <c r="T143" s="79"/>
      <c r="AT143" s="25" t="s">
        <v>174</v>
      </c>
      <c r="AU143" s="25" t="s">
        <v>86</v>
      </c>
    </row>
    <row r="144" spans="2:65" s="11" customFormat="1" ht="29.85" customHeight="1">
      <c r="B144" s="186"/>
      <c r="C144" s="187"/>
      <c r="D144" s="202" t="s">
        <v>76</v>
      </c>
      <c r="E144" s="203" t="s">
        <v>226</v>
      </c>
      <c r="F144" s="203" t="s">
        <v>227</v>
      </c>
      <c r="G144" s="187"/>
      <c r="H144" s="187"/>
      <c r="I144" s="190"/>
      <c r="J144" s="204">
        <f>BK144</f>
        <v>0</v>
      </c>
      <c r="K144" s="187"/>
      <c r="L144" s="192"/>
      <c r="M144" s="193"/>
      <c r="N144" s="194"/>
      <c r="O144" s="194"/>
      <c r="P144" s="195">
        <f>SUM(P145:P147)</f>
        <v>0</v>
      </c>
      <c r="Q144" s="194"/>
      <c r="R144" s="195">
        <f>SUM(R145:R147)</f>
        <v>0</v>
      </c>
      <c r="S144" s="194"/>
      <c r="T144" s="196">
        <f>SUM(T145:T147)</f>
        <v>0</v>
      </c>
      <c r="AR144" s="197" t="s">
        <v>25</v>
      </c>
      <c r="AT144" s="198" t="s">
        <v>76</v>
      </c>
      <c r="AU144" s="198" t="s">
        <v>25</v>
      </c>
      <c r="AY144" s="197" t="s">
        <v>147</v>
      </c>
      <c r="BK144" s="199">
        <f>SUM(BK145:BK147)</f>
        <v>0</v>
      </c>
    </row>
    <row r="145" spans="2:65" s="1" customFormat="1" ht="22.5" customHeight="1">
      <c r="B145" s="42"/>
      <c r="C145" s="205" t="s">
        <v>30</v>
      </c>
      <c r="D145" s="205" t="s">
        <v>152</v>
      </c>
      <c r="E145" s="206" t="s">
        <v>228</v>
      </c>
      <c r="F145" s="207" t="s">
        <v>229</v>
      </c>
      <c r="G145" s="208" t="s">
        <v>205</v>
      </c>
      <c r="H145" s="209">
        <v>0.372</v>
      </c>
      <c r="I145" s="210"/>
      <c r="J145" s="211">
        <f>ROUND(I145*H145,2)</f>
        <v>0</v>
      </c>
      <c r="K145" s="207" t="s">
        <v>156</v>
      </c>
      <c r="L145" s="62"/>
      <c r="M145" s="212" t="s">
        <v>24</v>
      </c>
      <c r="N145" s="213" t="s">
        <v>48</v>
      </c>
      <c r="O145" s="43"/>
      <c r="P145" s="214">
        <f>O145*H145</f>
        <v>0</v>
      </c>
      <c r="Q145" s="214">
        <v>0</v>
      </c>
      <c r="R145" s="214">
        <f>Q145*H145</f>
        <v>0</v>
      </c>
      <c r="S145" s="214">
        <v>0</v>
      </c>
      <c r="T145" s="215">
        <f>S145*H145</f>
        <v>0</v>
      </c>
      <c r="AR145" s="25" t="s">
        <v>157</v>
      </c>
      <c r="AT145" s="25" t="s">
        <v>152</v>
      </c>
      <c r="AU145" s="25" t="s">
        <v>86</v>
      </c>
      <c r="AY145" s="25" t="s">
        <v>147</v>
      </c>
      <c r="BE145" s="216">
        <f>IF(N145="základní",J145,0)</f>
        <v>0</v>
      </c>
      <c r="BF145" s="216">
        <f>IF(N145="snížená",J145,0)</f>
        <v>0</v>
      </c>
      <c r="BG145" s="216">
        <f>IF(N145="zákl. přenesená",J145,0)</f>
        <v>0</v>
      </c>
      <c r="BH145" s="216">
        <f>IF(N145="sníž. přenesená",J145,0)</f>
        <v>0</v>
      </c>
      <c r="BI145" s="216">
        <f>IF(N145="nulová",J145,0)</f>
        <v>0</v>
      </c>
      <c r="BJ145" s="25" t="s">
        <v>25</v>
      </c>
      <c r="BK145" s="216">
        <f>ROUND(I145*H145,2)</f>
        <v>0</v>
      </c>
      <c r="BL145" s="25" t="s">
        <v>157</v>
      </c>
      <c r="BM145" s="25" t="s">
        <v>230</v>
      </c>
    </row>
    <row r="146" spans="2:65" s="1" customFormat="1" ht="40.5">
      <c r="B146" s="42"/>
      <c r="C146" s="64"/>
      <c r="D146" s="217" t="s">
        <v>160</v>
      </c>
      <c r="E146" s="64"/>
      <c r="F146" s="218" t="s">
        <v>231</v>
      </c>
      <c r="G146" s="64"/>
      <c r="H146" s="64"/>
      <c r="I146" s="173"/>
      <c r="J146" s="64"/>
      <c r="K146" s="64"/>
      <c r="L146" s="62"/>
      <c r="M146" s="219"/>
      <c r="N146" s="43"/>
      <c r="O146" s="43"/>
      <c r="P146" s="43"/>
      <c r="Q146" s="43"/>
      <c r="R146" s="43"/>
      <c r="S146" s="43"/>
      <c r="T146" s="79"/>
      <c r="AT146" s="25" t="s">
        <v>160</v>
      </c>
      <c r="AU146" s="25" t="s">
        <v>86</v>
      </c>
    </row>
    <row r="147" spans="2:65" s="1" customFormat="1" ht="81">
      <c r="B147" s="42"/>
      <c r="C147" s="64"/>
      <c r="D147" s="217" t="s">
        <v>174</v>
      </c>
      <c r="E147" s="64"/>
      <c r="F147" s="253" t="s">
        <v>232</v>
      </c>
      <c r="G147" s="64"/>
      <c r="H147" s="64"/>
      <c r="I147" s="173"/>
      <c r="J147" s="64"/>
      <c r="K147" s="64"/>
      <c r="L147" s="62"/>
      <c r="M147" s="219"/>
      <c r="N147" s="43"/>
      <c r="O147" s="43"/>
      <c r="P147" s="43"/>
      <c r="Q147" s="43"/>
      <c r="R147" s="43"/>
      <c r="S147" s="43"/>
      <c r="T147" s="79"/>
      <c r="AT147" s="25" t="s">
        <v>174</v>
      </c>
      <c r="AU147" s="25" t="s">
        <v>86</v>
      </c>
    </row>
    <row r="148" spans="2:65" s="11" customFormat="1" ht="37.35" customHeight="1">
      <c r="B148" s="186"/>
      <c r="C148" s="187"/>
      <c r="D148" s="188" t="s">
        <v>76</v>
      </c>
      <c r="E148" s="189" t="s">
        <v>233</v>
      </c>
      <c r="F148" s="189" t="s">
        <v>234</v>
      </c>
      <c r="G148" s="187"/>
      <c r="H148" s="187"/>
      <c r="I148" s="190"/>
      <c r="J148" s="191">
        <f>BK148</f>
        <v>0</v>
      </c>
      <c r="K148" s="187"/>
      <c r="L148" s="192"/>
      <c r="M148" s="193"/>
      <c r="N148" s="194"/>
      <c r="O148" s="194"/>
      <c r="P148" s="195">
        <f>P149+P154+P159+P166+P194+P210+P237+P278+P285</f>
        <v>0</v>
      </c>
      <c r="Q148" s="194"/>
      <c r="R148" s="195">
        <f>R149+R154+R159+R166+R194+R210+R237+R278+R285</f>
        <v>2.0402995099999996</v>
      </c>
      <c r="S148" s="194"/>
      <c r="T148" s="196">
        <f>T149+T154+T159+T166+T194+T210+T237+T278+T285</f>
        <v>3.3287679999999993</v>
      </c>
      <c r="AR148" s="197" t="s">
        <v>86</v>
      </c>
      <c r="AT148" s="198" t="s">
        <v>76</v>
      </c>
      <c r="AU148" s="198" t="s">
        <v>77</v>
      </c>
      <c r="AY148" s="197" t="s">
        <v>147</v>
      </c>
      <c r="BK148" s="199">
        <f>BK149+BK154+BK159+BK166+BK194+BK210+BK237+BK278+BK285</f>
        <v>0</v>
      </c>
    </row>
    <row r="149" spans="2:65" s="11" customFormat="1" ht="19.899999999999999" customHeight="1">
      <c r="B149" s="186"/>
      <c r="C149" s="187"/>
      <c r="D149" s="202" t="s">
        <v>76</v>
      </c>
      <c r="E149" s="203" t="s">
        <v>235</v>
      </c>
      <c r="F149" s="203" t="s">
        <v>236</v>
      </c>
      <c r="G149" s="187"/>
      <c r="H149" s="187"/>
      <c r="I149" s="190"/>
      <c r="J149" s="204">
        <f>BK149</f>
        <v>0</v>
      </c>
      <c r="K149" s="187"/>
      <c r="L149" s="192"/>
      <c r="M149" s="193"/>
      <c r="N149" s="194"/>
      <c r="O149" s="194"/>
      <c r="P149" s="195">
        <f>SUM(P150:P153)</f>
        <v>0</v>
      </c>
      <c r="Q149" s="194"/>
      <c r="R149" s="195">
        <f>SUM(R150:R153)</f>
        <v>0</v>
      </c>
      <c r="S149" s="194"/>
      <c r="T149" s="196">
        <f>SUM(T150:T153)</f>
        <v>1.3428</v>
      </c>
      <c r="AR149" s="197" t="s">
        <v>86</v>
      </c>
      <c r="AT149" s="198" t="s">
        <v>76</v>
      </c>
      <c r="AU149" s="198" t="s">
        <v>25</v>
      </c>
      <c r="AY149" s="197" t="s">
        <v>147</v>
      </c>
      <c r="BK149" s="199">
        <f>SUM(BK150:BK153)</f>
        <v>0</v>
      </c>
    </row>
    <row r="150" spans="2:65" s="1" customFormat="1" ht="22.5" customHeight="1">
      <c r="B150" s="42"/>
      <c r="C150" s="205" t="s">
        <v>237</v>
      </c>
      <c r="D150" s="205" t="s">
        <v>152</v>
      </c>
      <c r="E150" s="206" t="s">
        <v>238</v>
      </c>
      <c r="F150" s="207" t="s">
        <v>239</v>
      </c>
      <c r="G150" s="208" t="s">
        <v>190</v>
      </c>
      <c r="H150" s="209">
        <v>90</v>
      </c>
      <c r="I150" s="210"/>
      <c r="J150" s="211">
        <f>ROUND(I150*H150,2)</f>
        <v>0</v>
      </c>
      <c r="K150" s="207" t="s">
        <v>156</v>
      </c>
      <c r="L150" s="62"/>
      <c r="M150" s="212" t="s">
        <v>24</v>
      </c>
      <c r="N150" s="213" t="s">
        <v>48</v>
      </c>
      <c r="O150" s="43"/>
      <c r="P150" s="214">
        <f>O150*H150</f>
        <v>0</v>
      </c>
      <c r="Q150" s="214">
        <v>0</v>
      </c>
      <c r="R150" s="214">
        <f>Q150*H150</f>
        <v>0</v>
      </c>
      <c r="S150" s="214">
        <v>1.4919999999999999E-2</v>
      </c>
      <c r="T150" s="215">
        <f>S150*H150</f>
        <v>1.3428</v>
      </c>
      <c r="AR150" s="25" t="s">
        <v>240</v>
      </c>
      <c r="AT150" s="25" t="s">
        <v>152</v>
      </c>
      <c r="AU150" s="25" t="s">
        <v>86</v>
      </c>
      <c r="AY150" s="25" t="s">
        <v>147</v>
      </c>
      <c r="BE150" s="216">
        <f>IF(N150="základní",J150,0)</f>
        <v>0</v>
      </c>
      <c r="BF150" s="216">
        <f>IF(N150="snížená",J150,0)</f>
        <v>0</v>
      </c>
      <c r="BG150" s="216">
        <f>IF(N150="zákl. přenesená",J150,0)</f>
        <v>0</v>
      </c>
      <c r="BH150" s="216">
        <f>IF(N150="sníž. přenesená",J150,0)</f>
        <v>0</v>
      </c>
      <c r="BI150" s="216">
        <f>IF(N150="nulová",J150,0)</f>
        <v>0</v>
      </c>
      <c r="BJ150" s="25" t="s">
        <v>25</v>
      </c>
      <c r="BK150" s="216">
        <f>ROUND(I150*H150,2)</f>
        <v>0</v>
      </c>
      <c r="BL150" s="25" t="s">
        <v>240</v>
      </c>
      <c r="BM150" s="25" t="s">
        <v>241</v>
      </c>
    </row>
    <row r="151" spans="2:65" s="1" customFormat="1" ht="13.5">
      <c r="B151" s="42"/>
      <c r="C151" s="64"/>
      <c r="D151" s="254" t="s">
        <v>160</v>
      </c>
      <c r="E151" s="64"/>
      <c r="F151" s="261" t="s">
        <v>242</v>
      </c>
      <c r="G151" s="64"/>
      <c r="H151" s="64"/>
      <c r="I151" s="173"/>
      <c r="J151" s="64"/>
      <c r="K151" s="64"/>
      <c r="L151" s="62"/>
      <c r="M151" s="219"/>
      <c r="N151" s="43"/>
      <c r="O151" s="43"/>
      <c r="P151" s="43"/>
      <c r="Q151" s="43"/>
      <c r="R151" s="43"/>
      <c r="S151" s="43"/>
      <c r="T151" s="79"/>
      <c r="AT151" s="25" t="s">
        <v>160</v>
      </c>
      <c r="AU151" s="25" t="s">
        <v>86</v>
      </c>
    </row>
    <row r="152" spans="2:65" s="1" customFormat="1" ht="31.5" customHeight="1">
      <c r="B152" s="42"/>
      <c r="C152" s="205" t="s">
        <v>243</v>
      </c>
      <c r="D152" s="205" t="s">
        <v>152</v>
      </c>
      <c r="E152" s="206" t="s">
        <v>244</v>
      </c>
      <c r="F152" s="207" t="s">
        <v>245</v>
      </c>
      <c r="G152" s="208" t="s">
        <v>205</v>
      </c>
      <c r="H152" s="209">
        <v>1.343</v>
      </c>
      <c r="I152" s="210"/>
      <c r="J152" s="211">
        <f>ROUND(I152*H152,2)</f>
        <v>0</v>
      </c>
      <c r="K152" s="207" t="s">
        <v>156</v>
      </c>
      <c r="L152" s="62"/>
      <c r="M152" s="212" t="s">
        <v>24</v>
      </c>
      <c r="N152" s="213" t="s">
        <v>48</v>
      </c>
      <c r="O152" s="43"/>
      <c r="P152" s="214">
        <f>O152*H152</f>
        <v>0</v>
      </c>
      <c r="Q152" s="214">
        <v>0</v>
      </c>
      <c r="R152" s="214">
        <f>Q152*H152</f>
        <v>0</v>
      </c>
      <c r="S152" s="214">
        <v>0</v>
      </c>
      <c r="T152" s="215">
        <f>S152*H152</f>
        <v>0</v>
      </c>
      <c r="AR152" s="25" t="s">
        <v>240</v>
      </c>
      <c r="AT152" s="25" t="s">
        <v>152</v>
      </c>
      <c r="AU152" s="25" t="s">
        <v>86</v>
      </c>
      <c r="AY152" s="25" t="s">
        <v>147</v>
      </c>
      <c r="BE152" s="216">
        <f>IF(N152="základní",J152,0)</f>
        <v>0</v>
      </c>
      <c r="BF152" s="216">
        <f>IF(N152="snížená",J152,0)</f>
        <v>0</v>
      </c>
      <c r="BG152" s="216">
        <f>IF(N152="zákl. přenesená",J152,0)</f>
        <v>0</v>
      </c>
      <c r="BH152" s="216">
        <f>IF(N152="sníž. přenesená",J152,0)</f>
        <v>0</v>
      </c>
      <c r="BI152" s="216">
        <f>IF(N152="nulová",J152,0)</f>
        <v>0</v>
      </c>
      <c r="BJ152" s="25" t="s">
        <v>25</v>
      </c>
      <c r="BK152" s="216">
        <f>ROUND(I152*H152,2)</f>
        <v>0</v>
      </c>
      <c r="BL152" s="25" t="s">
        <v>240</v>
      </c>
      <c r="BM152" s="25" t="s">
        <v>246</v>
      </c>
    </row>
    <row r="153" spans="2:65" s="1" customFormat="1" ht="27">
      <c r="B153" s="42"/>
      <c r="C153" s="64"/>
      <c r="D153" s="217" t="s">
        <v>160</v>
      </c>
      <c r="E153" s="64"/>
      <c r="F153" s="218" t="s">
        <v>247</v>
      </c>
      <c r="G153" s="64"/>
      <c r="H153" s="64"/>
      <c r="I153" s="173"/>
      <c r="J153" s="64"/>
      <c r="K153" s="64"/>
      <c r="L153" s="62"/>
      <c r="M153" s="219"/>
      <c r="N153" s="43"/>
      <c r="O153" s="43"/>
      <c r="P153" s="43"/>
      <c r="Q153" s="43"/>
      <c r="R153" s="43"/>
      <c r="S153" s="43"/>
      <c r="T153" s="79"/>
      <c r="AT153" s="25" t="s">
        <v>160</v>
      </c>
      <c r="AU153" s="25" t="s">
        <v>86</v>
      </c>
    </row>
    <row r="154" spans="2:65" s="11" customFormat="1" ht="29.85" customHeight="1">
      <c r="B154" s="186"/>
      <c r="C154" s="187"/>
      <c r="D154" s="202" t="s">
        <v>76</v>
      </c>
      <c r="E154" s="203" t="s">
        <v>248</v>
      </c>
      <c r="F154" s="203" t="s">
        <v>249</v>
      </c>
      <c r="G154" s="187"/>
      <c r="H154" s="187"/>
      <c r="I154" s="190"/>
      <c r="J154" s="204">
        <f>BK154</f>
        <v>0</v>
      </c>
      <c r="K154" s="187"/>
      <c r="L154" s="192"/>
      <c r="M154" s="193"/>
      <c r="N154" s="194"/>
      <c r="O154" s="194"/>
      <c r="P154" s="195">
        <f>SUM(P155:P158)</f>
        <v>0</v>
      </c>
      <c r="Q154" s="194"/>
      <c r="R154" s="195">
        <f>SUM(R155:R158)</f>
        <v>0</v>
      </c>
      <c r="S154" s="194"/>
      <c r="T154" s="196">
        <f>SUM(T155:T158)</f>
        <v>0.99399999999999988</v>
      </c>
      <c r="AR154" s="197" t="s">
        <v>86</v>
      </c>
      <c r="AT154" s="198" t="s">
        <v>76</v>
      </c>
      <c r="AU154" s="198" t="s">
        <v>25</v>
      </c>
      <c r="AY154" s="197" t="s">
        <v>147</v>
      </c>
      <c r="BK154" s="199">
        <f>SUM(BK155:BK158)</f>
        <v>0</v>
      </c>
    </row>
    <row r="155" spans="2:65" s="1" customFormat="1" ht="22.5" customHeight="1">
      <c r="B155" s="42"/>
      <c r="C155" s="205" t="s">
        <v>250</v>
      </c>
      <c r="D155" s="205" t="s">
        <v>152</v>
      </c>
      <c r="E155" s="206" t="s">
        <v>251</v>
      </c>
      <c r="F155" s="207" t="s">
        <v>252</v>
      </c>
      <c r="G155" s="208" t="s">
        <v>190</v>
      </c>
      <c r="H155" s="209">
        <v>200</v>
      </c>
      <c r="I155" s="210"/>
      <c r="J155" s="211">
        <f>ROUND(I155*H155,2)</f>
        <v>0</v>
      </c>
      <c r="K155" s="207" t="s">
        <v>156</v>
      </c>
      <c r="L155" s="62"/>
      <c r="M155" s="212" t="s">
        <v>24</v>
      </c>
      <c r="N155" s="213" t="s">
        <v>48</v>
      </c>
      <c r="O155" s="43"/>
      <c r="P155" s="214">
        <f>O155*H155</f>
        <v>0</v>
      </c>
      <c r="Q155" s="214">
        <v>0</v>
      </c>
      <c r="R155" s="214">
        <f>Q155*H155</f>
        <v>0</v>
      </c>
      <c r="S155" s="214">
        <v>4.9699999999999996E-3</v>
      </c>
      <c r="T155" s="215">
        <f>S155*H155</f>
        <v>0.99399999999999988</v>
      </c>
      <c r="AR155" s="25" t="s">
        <v>240</v>
      </c>
      <c r="AT155" s="25" t="s">
        <v>152</v>
      </c>
      <c r="AU155" s="25" t="s">
        <v>86</v>
      </c>
      <c r="AY155" s="25" t="s">
        <v>147</v>
      </c>
      <c r="BE155" s="216">
        <f>IF(N155="základní",J155,0)</f>
        <v>0</v>
      </c>
      <c r="BF155" s="216">
        <f>IF(N155="snížená",J155,0)</f>
        <v>0</v>
      </c>
      <c r="BG155" s="216">
        <f>IF(N155="zákl. přenesená",J155,0)</f>
        <v>0</v>
      </c>
      <c r="BH155" s="216">
        <f>IF(N155="sníž. přenesená",J155,0)</f>
        <v>0</v>
      </c>
      <c r="BI155" s="216">
        <f>IF(N155="nulová",J155,0)</f>
        <v>0</v>
      </c>
      <c r="BJ155" s="25" t="s">
        <v>25</v>
      </c>
      <c r="BK155" s="216">
        <f>ROUND(I155*H155,2)</f>
        <v>0</v>
      </c>
      <c r="BL155" s="25" t="s">
        <v>240</v>
      </c>
      <c r="BM155" s="25" t="s">
        <v>253</v>
      </c>
    </row>
    <row r="156" spans="2:65" s="1" customFormat="1" ht="13.5">
      <c r="B156" s="42"/>
      <c r="C156" s="64"/>
      <c r="D156" s="254" t="s">
        <v>160</v>
      </c>
      <c r="E156" s="64"/>
      <c r="F156" s="261" t="s">
        <v>254</v>
      </c>
      <c r="G156" s="64"/>
      <c r="H156" s="64"/>
      <c r="I156" s="173"/>
      <c r="J156" s="64"/>
      <c r="K156" s="64"/>
      <c r="L156" s="62"/>
      <c r="M156" s="219"/>
      <c r="N156" s="43"/>
      <c r="O156" s="43"/>
      <c r="P156" s="43"/>
      <c r="Q156" s="43"/>
      <c r="R156" s="43"/>
      <c r="S156" s="43"/>
      <c r="T156" s="79"/>
      <c r="AT156" s="25" t="s">
        <v>160</v>
      </c>
      <c r="AU156" s="25" t="s">
        <v>86</v>
      </c>
    </row>
    <row r="157" spans="2:65" s="1" customFormat="1" ht="31.5" customHeight="1">
      <c r="B157" s="42"/>
      <c r="C157" s="205" t="s">
        <v>255</v>
      </c>
      <c r="D157" s="205" t="s">
        <v>152</v>
      </c>
      <c r="E157" s="206" t="s">
        <v>256</v>
      </c>
      <c r="F157" s="207" t="s">
        <v>257</v>
      </c>
      <c r="G157" s="208" t="s">
        <v>205</v>
      </c>
      <c r="H157" s="209">
        <v>0.99399999999999999</v>
      </c>
      <c r="I157" s="210"/>
      <c r="J157" s="211">
        <f>ROUND(I157*H157,2)</f>
        <v>0</v>
      </c>
      <c r="K157" s="207" t="s">
        <v>156</v>
      </c>
      <c r="L157" s="62"/>
      <c r="M157" s="212" t="s">
        <v>24</v>
      </c>
      <c r="N157" s="213" t="s">
        <v>48</v>
      </c>
      <c r="O157" s="43"/>
      <c r="P157" s="214">
        <f>O157*H157</f>
        <v>0</v>
      </c>
      <c r="Q157" s="214">
        <v>0</v>
      </c>
      <c r="R157" s="214">
        <f>Q157*H157</f>
        <v>0</v>
      </c>
      <c r="S157" s="214">
        <v>0</v>
      </c>
      <c r="T157" s="215">
        <f>S157*H157</f>
        <v>0</v>
      </c>
      <c r="AR157" s="25" t="s">
        <v>240</v>
      </c>
      <c r="AT157" s="25" t="s">
        <v>152</v>
      </c>
      <c r="AU157" s="25" t="s">
        <v>86</v>
      </c>
      <c r="AY157" s="25" t="s">
        <v>147</v>
      </c>
      <c r="BE157" s="216">
        <f>IF(N157="základní",J157,0)</f>
        <v>0</v>
      </c>
      <c r="BF157" s="216">
        <f>IF(N157="snížená",J157,0)</f>
        <v>0</v>
      </c>
      <c r="BG157" s="216">
        <f>IF(N157="zákl. přenesená",J157,0)</f>
        <v>0</v>
      </c>
      <c r="BH157" s="216">
        <f>IF(N157="sníž. přenesená",J157,0)</f>
        <v>0</v>
      </c>
      <c r="BI157" s="216">
        <f>IF(N157="nulová",J157,0)</f>
        <v>0</v>
      </c>
      <c r="BJ157" s="25" t="s">
        <v>25</v>
      </c>
      <c r="BK157" s="216">
        <f>ROUND(I157*H157,2)</f>
        <v>0</v>
      </c>
      <c r="BL157" s="25" t="s">
        <v>240</v>
      </c>
      <c r="BM157" s="25" t="s">
        <v>258</v>
      </c>
    </row>
    <row r="158" spans="2:65" s="1" customFormat="1" ht="27">
      <c r="B158" s="42"/>
      <c r="C158" s="64"/>
      <c r="D158" s="217" t="s">
        <v>160</v>
      </c>
      <c r="E158" s="64"/>
      <c r="F158" s="218" t="s">
        <v>259</v>
      </c>
      <c r="G158" s="64"/>
      <c r="H158" s="64"/>
      <c r="I158" s="173"/>
      <c r="J158" s="64"/>
      <c r="K158" s="64"/>
      <c r="L158" s="62"/>
      <c r="M158" s="219"/>
      <c r="N158" s="43"/>
      <c r="O158" s="43"/>
      <c r="P158" s="43"/>
      <c r="Q158" s="43"/>
      <c r="R158" s="43"/>
      <c r="S158" s="43"/>
      <c r="T158" s="79"/>
      <c r="AT158" s="25" t="s">
        <v>160</v>
      </c>
      <c r="AU158" s="25" t="s">
        <v>86</v>
      </c>
    </row>
    <row r="159" spans="2:65" s="11" customFormat="1" ht="29.85" customHeight="1">
      <c r="B159" s="186"/>
      <c r="C159" s="187"/>
      <c r="D159" s="202" t="s">
        <v>76</v>
      </c>
      <c r="E159" s="203" t="s">
        <v>260</v>
      </c>
      <c r="F159" s="203" t="s">
        <v>261</v>
      </c>
      <c r="G159" s="187"/>
      <c r="H159" s="187"/>
      <c r="I159" s="190"/>
      <c r="J159" s="204">
        <f>BK159</f>
        <v>0</v>
      </c>
      <c r="K159" s="187"/>
      <c r="L159" s="192"/>
      <c r="M159" s="193"/>
      <c r="N159" s="194"/>
      <c r="O159" s="194"/>
      <c r="P159" s="195">
        <f>SUM(P160:P165)</f>
        <v>0</v>
      </c>
      <c r="Q159" s="194"/>
      <c r="R159" s="195">
        <f>SUM(R160:R165)</f>
        <v>0</v>
      </c>
      <c r="S159" s="194"/>
      <c r="T159" s="196">
        <f>SUM(T160:T165)</f>
        <v>0.23122000000000004</v>
      </c>
      <c r="AR159" s="197" t="s">
        <v>86</v>
      </c>
      <c r="AT159" s="198" t="s">
        <v>76</v>
      </c>
      <c r="AU159" s="198" t="s">
        <v>25</v>
      </c>
      <c r="AY159" s="197" t="s">
        <v>147</v>
      </c>
      <c r="BK159" s="199">
        <f>SUM(BK160:BK165)</f>
        <v>0</v>
      </c>
    </row>
    <row r="160" spans="2:65" s="1" customFormat="1" ht="22.5" customHeight="1">
      <c r="B160" s="42"/>
      <c r="C160" s="205" t="s">
        <v>10</v>
      </c>
      <c r="D160" s="205" t="s">
        <v>152</v>
      </c>
      <c r="E160" s="206" t="s">
        <v>262</v>
      </c>
      <c r="F160" s="207" t="s">
        <v>263</v>
      </c>
      <c r="G160" s="208" t="s">
        <v>264</v>
      </c>
      <c r="H160" s="209">
        <v>11</v>
      </c>
      <c r="I160" s="210"/>
      <c r="J160" s="211">
        <f>ROUND(I160*H160,2)</f>
        <v>0</v>
      </c>
      <c r="K160" s="207" t="s">
        <v>156</v>
      </c>
      <c r="L160" s="62"/>
      <c r="M160" s="212" t="s">
        <v>24</v>
      </c>
      <c r="N160" s="213" t="s">
        <v>48</v>
      </c>
      <c r="O160" s="43"/>
      <c r="P160" s="214">
        <f>O160*H160</f>
        <v>0</v>
      </c>
      <c r="Q160" s="214">
        <v>0</v>
      </c>
      <c r="R160" s="214">
        <f>Q160*H160</f>
        <v>0</v>
      </c>
      <c r="S160" s="214">
        <v>1.9460000000000002E-2</v>
      </c>
      <c r="T160" s="215">
        <f>S160*H160</f>
        <v>0.21406000000000003</v>
      </c>
      <c r="AR160" s="25" t="s">
        <v>240</v>
      </c>
      <c r="AT160" s="25" t="s">
        <v>152</v>
      </c>
      <c r="AU160" s="25" t="s">
        <v>86</v>
      </c>
      <c r="AY160" s="25" t="s">
        <v>147</v>
      </c>
      <c r="BE160" s="216">
        <f>IF(N160="základní",J160,0)</f>
        <v>0</v>
      </c>
      <c r="BF160" s="216">
        <f>IF(N160="snížená",J160,0)</f>
        <v>0</v>
      </c>
      <c r="BG160" s="216">
        <f>IF(N160="zákl. přenesená",J160,0)</f>
        <v>0</v>
      </c>
      <c r="BH160" s="216">
        <f>IF(N160="sníž. přenesená",J160,0)</f>
        <v>0</v>
      </c>
      <c r="BI160" s="216">
        <f>IF(N160="nulová",J160,0)</f>
        <v>0</v>
      </c>
      <c r="BJ160" s="25" t="s">
        <v>25</v>
      </c>
      <c r="BK160" s="216">
        <f>ROUND(I160*H160,2)</f>
        <v>0</v>
      </c>
      <c r="BL160" s="25" t="s">
        <v>240</v>
      </c>
      <c r="BM160" s="25" t="s">
        <v>265</v>
      </c>
    </row>
    <row r="161" spans="2:65" s="1" customFormat="1" ht="13.5">
      <c r="B161" s="42"/>
      <c r="C161" s="64"/>
      <c r="D161" s="254" t="s">
        <v>160</v>
      </c>
      <c r="E161" s="64"/>
      <c r="F161" s="261" t="s">
        <v>266</v>
      </c>
      <c r="G161" s="64"/>
      <c r="H161" s="64"/>
      <c r="I161" s="173"/>
      <c r="J161" s="64"/>
      <c r="K161" s="64"/>
      <c r="L161" s="62"/>
      <c r="M161" s="219"/>
      <c r="N161" s="43"/>
      <c r="O161" s="43"/>
      <c r="P161" s="43"/>
      <c r="Q161" s="43"/>
      <c r="R161" s="43"/>
      <c r="S161" s="43"/>
      <c r="T161" s="79"/>
      <c r="AT161" s="25" t="s">
        <v>160</v>
      </c>
      <c r="AU161" s="25" t="s">
        <v>86</v>
      </c>
    </row>
    <row r="162" spans="2:65" s="1" customFormat="1" ht="22.5" customHeight="1">
      <c r="B162" s="42"/>
      <c r="C162" s="205" t="s">
        <v>240</v>
      </c>
      <c r="D162" s="205" t="s">
        <v>152</v>
      </c>
      <c r="E162" s="206" t="s">
        <v>267</v>
      </c>
      <c r="F162" s="207" t="s">
        <v>268</v>
      </c>
      <c r="G162" s="208" t="s">
        <v>264</v>
      </c>
      <c r="H162" s="209">
        <v>11</v>
      </c>
      <c r="I162" s="210"/>
      <c r="J162" s="211">
        <f>ROUND(I162*H162,2)</f>
        <v>0</v>
      </c>
      <c r="K162" s="207" t="s">
        <v>24</v>
      </c>
      <c r="L162" s="62"/>
      <c r="M162" s="212" t="s">
        <v>24</v>
      </c>
      <c r="N162" s="213" t="s">
        <v>48</v>
      </c>
      <c r="O162" s="43"/>
      <c r="P162" s="214">
        <f>O162*H162</f>
        <v>0</v>
      </c>
      <c r="Q162" s="214">
        <v>0</v>
      </c>
      <c r="R162" s="214">
        <f>Q162*H162</f>
        <v>0</v>
      </c>
      <c r="S162" s="214">
        <v>1.56E-3</v>
      </c>
      <c r="T162" s="215">
        <f>S162*H162</f>
        <v>1.7159999999999998E-2</v>
      </c>
      <c r="AR162" s="25" t="s">
        <v>240</v>
      </c>
      <c r="AT162" s="25" t="s">
        <v>152</v>
      </c>
      <c r="AU162" s="25" t="s">
        <v>86</v>
      </c>
      <c r="AY162" s="25" t="s">
        <v>147</v>
      </c>
      <c r="BE162" s="216">
        <f>IF(N162="základní",J162,0)</f>
        <v>0</v>
      </c>
      <c r="BF162" s="216">
        <f>IF(N162="snížená",J162,0)</f>
        <v>0</v>
      </c>
      <c r="BG162" s="216">
        <f>IF(N162="zákl. přenesená",J162,0)</f>
        <v>0</v>
      </c>
      <c r="BH162" s="216">
        <f>IF(N162="sníž. přenesená",J162,0)</f>
        <v>0</v>
      </c>
      <c r="BI162" s="216">
        <f>IF(N162="nulová",J162,0)</f>
        <v>0</v>
      </c>
      <c r="BJ162" s="25" t="s">
        <v>25</v>
      </c>
      <c r="BK162" s="216">
        <f>ROUND(I162*H162,2)</f>
        <v>0</v>
      </c>
      <c r="BL162" s="25" t="s">
        <v>240</v>
      </c>
      <c r="BM162" s="25" t="s">
        <v>269</v>
      </c>
    </row>
    <row r="163" spans="2:65" s="1" customFormat="1" ht="13.5">
      <c r="B163" s="42"/>
      <c r="C163" s="64"/>
      <c r="D163" s="254" t="s">
        <v>160</v>
      </c>
      <c r="E163" s="64"/>
      <c r="F163" s="261" t="s">
        <v>268</v>
      </c>
      <c r="G163" s="64"/>
      <c r="H163" s="64"/>
      <c r="I163" s="173"/>
      <c r="J163" s="64"/>
      <c r="K163" s="64"/>
      <c r="L163" s="62"/>
      <c r="M163" s="219"/>
      <c r="N163" s="43"/>
      <c r="O163" s="43"/>
      <c r="P163" s="43"/>
      <c r="Q163" s="43"/>
      <c r="R163" s="43"/>
      <c r="S163" s="43"/>
      <c r="T163" s="79"/>
      <c r="AT163" s="25" t="s">
        <v>160</v>
      </c>
      <c r="AU163" s="25" t="s">
        <v>86</v>
      </c>
    </row>
    <row r="164" spans="2:65" s="1" customFormat="1" ht="31.5" customHeight="1">
      <c r="B164" s="42"/>
      <c r="C164" s="205" t="s">
        <v>270</v>
      </c>
      <c r="D164" s="205" t="s">
        <v>152</v>
      </c>
      <c r="E164" s="206" t="s">
        <v>271</v>
      </c>
      <c r="F164" s="207" t="s">
        <v>272</v>
      </c>
      <c r="G164" s="208" t="s">
        <v>205</v>
      </c>
      <c r="H164" s="209">
        <v>0.23100000000000001</v>
      </c>
      <c r="I164" s="210"/>
      <c r="J164" s="211">
        <f>ROUND(I164*H164,2)</f>
        <v>0</v>
      </c>
      <c r="K164" s="207" t="s">
        <v>156</v>
      </c>
      <c r="L164" s="62"/>
      <c r="M164" s="212" t="s">
        <v>24</v>
      </c>
      <c r="N164" s="213" t="s">
        <v>48</v>
      </c>
      <c r="O164" s="43"/>
      <c r="P164" s="214">
        <f>O164*H164</f>
        <v>0</v>
      </c>
      <c r="Q164" s="214">
        <v>0</v>
      </c>
      <c r="R164" s="214">
        <f>Q164*H164</f>
        <v>0</v>
      </c>
      <c r="S164" s="214">
        <v>0</v>
      </c>
      <c r="T164" s="215">
        <f>S164*H164</f>
        <v>0</v>
      </c>
      <c r="AR164" s="25" t="s">
        <v>240</v>
      </c>
      <c r="AT164" s="25" t="s">
        <v>152</v>
      </c>
      <c r="AU164" s="25" t="s">
        <v>86</v>
      </c>
      <c r="AY164" s="25" t="s">
        <v>147</v>
      </c>
      <c r="BE164" s="216">
        <f>IF(N164="základní",J164,0)</f>
        <v>0</v>
      </c>
      <c r="BF164" s="216">
        <f>IF(N164="snížená",J164,0)</f>
        <v>0</v>
      </c>
      <c r="BG164" s="216">
        <f>IF(N164="zákl. přenesená",J164,0)</f>
        <v>0</v>
      </c>
      <c r="BH164" s="216">
        <f>IF(N164="sníž. přenesená",J164,0)</f>
        <v>0</v>
      </c>
      <c r="BI164" s="216">
        <f>IF(N164="nulová",J164,0)</f>
        <v>0</v>
      </c>
      <c r="BJ164" s="25" t="s">
        <v>25</v>
      </c>
      <c r="BK164" s="216">
        <f>ROUND(I164*H164,2)</f>
        <v>0</v>
      </c>
      <c r="BL164" s="25" t="s">
        <v>240</v>
      </c>
      <c r="BM164" s="25" t="s">
        <v>273</v>
      </c>
    </row>
    <row r="165" spans="2:65" s="1" customFormat="1" ht="27">
      <c r="B165" s="42"/>
      <c r="C165" s="64"/>
      <c r="D165" s="217" t="s">
        <v>160</v>
      </c>
      <c r="E165" s="64"/>
      <c r="F165" s="218" t="s">
        <v>274</v>
      </c>
      <c r="G165" s="64"/>
      <c r="H165" s="64"/>
      <c r="I165" s="173"/>
      <c r="J165" s="64"/>
      <c r="K165" s="64"/>
      <c r="L165" s="62"/>
      <c r="M165" s="219"/>
      <c r="N165" s="43"/>
      <c r="O165" s="43"/>
      <c r="P165" s="43"/>
      <c r="Q165" s="43"/>
      <c r="R165" s="43"/>
      <c r="S165" s="43"/>
      <c r="T165" s="79"/>
      <c r="AT165" s="25" t="s">
        <v>160</v>
      </c>
      <c r="AU165" s="25" t="s">
        <v>86</v>
      </c>
    </row>
    <row r="166" spans="2:65" s="11" customFormat="1" ht="29.85" customHeight="1">
      <c r="B166" s="186"/>
      <c r="C166" s="187"/>
      <c r="D166" s="202" t="s">
        <v>76</v>
      </c>
      <c r="E166" s="203" t="s">
        <v>275</v>
      </c>
      <c r="F166" s="203" t="s">
        <v>276</v>
      </c>
      <c r="G166" s="187"/>
      <c r="H166" s="187"/>
      <c r="I166" s="190"/>
      <c r="J166" s="204">
        <f>BK166</f>
        <v>0</v>
      </c>
      <c r="K166" s="187"/>
      <c r="L166" s="192"/>
      <c r="M166" s="193"/>
      <c r="N166" s="194"/>
      <c r="O166" s="194"/>
      <c r="P166" s="195">
        <f>SUM(P167:P193)</f>
        <v>0</v>
      </c>
      <c r="Q166" s="194"/>
      <c r="R166" s="195">
        <f>SUM(R167:R193)</f>
        <v>0.74509015000000001</v>
      </c>
      <c r="S166" s="194"/>
      <c r="T166" s="196">
        <f>SUM(T167:T193)</f>
        <v>0</v>
      </c>
      <c r="AR166" s="197" t="s">
        <v>86</v>
      </c>
      <c r="AT166" s="198" t="s">
        <v>76</v>
      </c>
      <c r="AU166" s="198" t="s">
        <v>25</v>
      </c>
      <c r="AY166" s="197" t="s">
        <v>147</v>
      </c>
      <c r="BK166" s="199">
        <f>SUM(BK167:BK193)</f>
        <v>0</v>
      </c>
    </row>
    <row r="167" spans="2:65" s="1" customFormat="1" ht="22.5" customHeight="1">
      <c r="B167" s="42"/>
      <c r="C167" s="205" t="s">
        <v>277</v>
      </c>
      <c r="D167" s="205" t="s">
        <v>152</v>
      </c>
      <c r="E167" s="206" t="s">
        <v>278</v>
      </c>
      <c r="F167" s="207" t="s">
        <v>279</v>
      </c>
      <c r="G167" s="208" t="s">
        <v>155</v>
      </c>
      <c r="H167" s="209">
        <v>58.53</v>
      </c>
      <c r="I167" s="210"/>
      <c r="J167" s="211">
        <f>ROUND(I167*H167,2)</f>
        <v>0</v>
      </c>
      <c r="K167" s="207" t="s">
        <v>156</v>
      </c>
      <c r="L167" s="62"/>
      <c r="M167" s="212" t="s">
        <v>24</v>
      </c>
      <c r="N167" s="213" t="s">
        <v>48</v>
      </c>
      <c r="O167" s="43"/>
      <c r="P167" s="214">
        <f>O167*H167</f>
        <v>0</v>
      </c>
      <c r="Q167" s="214">
        <v>0</v>
      </c>
      <c r="R167" s="214">
        <f>Q167*H167</f>
        <v>0</v>
      </c>
      <c r="S167" s="214">
        <v>0</v>
      </c>
      <c r="T167" s="215">
        <f>S167*H167</f>
        <v>0</v>
      </c>
      <c r="AR167" s="25" t="s">
        <v>240</v>
      </c>
      <c r="AT167" s="25" t="s">
        <v>152</v>
      </c>
      <c r="AU167" s="25" t="s">
        <v>86</v>
      </c>
      <c r="AY167" s="25" t="s">
        <v>147</v>
      </c>
      <c r="BE167" s="216">
        <f>IF(N167="základní",J167,0)</f>
        <v>0</v>
      </c>
      <c r="BF167" s="216">
        <f>IF(N167="snížená",J167,0)</f>
        <v>0</v>
      </c>
      <c r="BG167" s="216">
        <f>IF(N167="zákl. přenesená",J167,0)</f>
        <v>0</v>
      </c>
      <c r="BH167" s="216">
        <f>IF(N167="sníž. přenesená",J167,0)</f>
        <v>0</v>
      </c>
      <c r="BI167" s="216">
        <f>IF(N167="nulová",J167,0)</f>
        <v>0</v>
      </c>
      <c r="BJ167" s="25" t="s">
        <v>25</v>
      </c>
      <c r="BK167" s="216">
        <f>ROUND(I167*H167,2)</f>
        <v>0</v>
      </c>
      <c r="BL167" s="25" t="s">
        <v>240</v>
      </c>
      <c r="BM167" s="25" t="s">
        <v>280</v>
      </c>
    </row>
    <row r="168" spans="2:65" s="1" customFormat="1" ht="27">
      <c r="B168" s="42"/>
      <c r="C168" s="64"/>
      <c r="D168" s="217" t="s">
        <v>160</v>
      </c>
      <c r="E168" s="64"/>
      <c r="F168" s="218" t="s">
        <v>281</v>
      </c>
      <c r="G168" s="64"/>
      <c r="H168" s="64"/>
      <c r="I168" s="173"/>
      <c r="J168" s="64"/>
      <c r="K168" s="64"/>
      <c r="L168" s="62"/>
      <c r="M168" s="219"/>
      <c r="N168" s="43"/>
      <c r="O168" s="43"/>
      <c r="P168" s="43"/>
      <c r="Q168" s="43"/>
      <c r="R168" s="43"/>
      <c r="S168" s="43"/>
      <c r="T168" s="79"/>
      <c r="AT168" s="25" t="s">
        <v>160</v>
      </c>
      <c r="AU168" s="25" t="s">
        <v>86</v>
      </c>
    </row>
    <row r="169" spans="2:65" s="12" customFormat="1" ht="13.5">
      <c r="B169" s="220"/>
      <c r="C169" s="221"/>
      <c r="D169" s="217" t="s">
        <v>162</v>
      </c>
      <c r="E169" s="222" t="s">
        <v>24</v>
      </c>
      <c r="F169" s="223" t="s">
        <v>282</v>
      </c>
      <c r="G169" s="221"/>
      <c r="H169" s="224" t="s">
        <v>24</v>
      </c>
      <c r="I169" s="225"/>
      <c r="J169" s="221"/>
      <c r="K169" s="221"/>
      <c r="L169" s="226"/>
      <c r="M169" s="227"/>
      <c r="N169" s="228"/>
      <c r="O169" s="228"/>
      <c r="P169" s="228"/>
      <c r="Q169" s="228"/>
      <c r="R169" s="228"/>
      <c r="S169" s="228"/>
      <c r="T169" s="229"/>
      <c r="AT169" s="230" t="s">
        <v>162</v>
      </c>
      <c r="AU169" s="230" t="s">
        <v>86</v>
      </c>
      <c r="AV169" s="12" t="s">
        <v>25</v>
      </c>
      <c r="AW169" s="12" t="s">
        <v>40</v>
      </c>
      <c r="AX169" s="12" t="s">
        <v>77</v>
      </c>
      <c r="AY169" s="230" t="s">
        <v>147</v>
      </c>
    </row>
    <row r="170" spans="2:65" s="13" customFormat="1" ht="13.5">
      <c r="B170" s="231"/>
      <c r="C170" s="232"/>
      <c r="D170" s="217" t="s">
        <v>162</v>
      </c>
      <c r="E170" s="233" t="s">
        <v>24</v>
      </c>
      <c r="F170" s="234" t="s">
        <v>283</v>
      </c>
      <c r="G170" s="232"/>
      <c r="H170" s="235">
        <v>58.53</v>
      </c>
      <c r="I170" s="236"/>
      <c r="J170" s="232"/>
      <c r="K170" s="232"/>
      <c r="L170" s="237"/>
      <c r="M170" s="238"/>
      <c r="N170" s="239"/>
      <c r="O170" s="239"/>
      <c r="P170" s="239"/>
      <c r="Q170" s="239"/>
      <c r="R170" s="239"/>
      <c r="S170" s="239"/>
      <c r="T170" s="240"/>
      <c r="AT170" s="241" t="s">
        <v>162</v>
      </c>
      <c r="AU170" s="241" t="s">
        <v>86</v>
      </c>
      <c r="AV170" s="13" t="s">
        <v>86</v>
      </c>
      <c r="AW170" s="13" t="s">
        <v>40</v>
      </c>
      <c r="AX170" s="13" t="s">
        <v>77</v>
      </c>
      <c r="AY170" s="241" t="s">
        <v>147</v>
      </c>
    </row>
    <row r="171" spans="2:65" s="14" customFormat="1" ht="13.5">
      <c r="B171" s="242"/>
      <c r="C171" s="243"/>
      <c r="D171" s="254" t="s">
        <v>162</v>
      </c>
      <c r="E171" s="255" t="s">
        <v>24</v>
      </c>
      <c r="F171" s="256" t="s">
        <v>165</v>
      </c>
      <c r="G171" s="243"/>
      <c r="H171" s="257">
        <v>58.53</v>
      </c>
      <c r="I171" s="247"/>
      <c r="J171" s="243"/>
      <c r="K171" s="243"/>
      <c r="L171" s="248"/>
      <c r="M171" s="249"/>
      <c r="N171" s="250"/>
      <c r="O171" s="250"/>
      <c r="P171" s="250"/>
      <c r="Q171" s="250"/>
      <c r="R171" s="250"/>
      <c r="S171" s="250"/>
      <c r="T171" s="251"/>
      <c r="AT171" s="252" t="s">
        <v>162</v>
      </c>
      <c r="AU171" s="252" t="s">
        <v>86</v>
      </c>
      <c r="AV171" s="14" t="s">
        <v>157</v>
      </c>
      <c r="AW171" s="14" t="s">
        <v>40</v>
      </c>
      <c r="AX171" s="14" t="s">
        <v>25</v>
      </c>
      <c r="AY171" s="252" t="s">
        <v>147</v>
      </c>
    </row>
    <row r="172" spans="2:65" s="1" customFormat="1" ht="22.5" customHeight="1">
      <c r="B172" s="42"/>
      <c r="C172" s="262" t="s">
        <v>284</v>
      </c>
      <c r="D172" s="262" t="s">
        <v>285</v>
      </c>
      <c r="E172" s="263" t="s">
        <v>286</v>
      </c>
      <c r="F172" s="264" t="s">
        <v>287</v>
      </c>
      <c r="G172" s="265" t="s">
        <v>155</v>
      </c>
      <c r="H172" s="266">
        <v>61.457000000000001</v>
      </c>
      <c r="I172" s="267"/>
      <c r="J172" s="268">
        <f>ROUND(I172*H172,2)</f>
        <v>0</v>
      </c>
      <c r="K172" s="264" t="s">
        <v>156</v>
      </c>
      <c r="L172" s="269"/>
      <c r="M172" s="270" t="s">
        <v>24</v>
      </c>
      <c r="N172" s="271" t="s">
        <v>48</v>
      </c>
      <c r="O172" s="43"/>
      <c r="P172" s="214">
        <f>O172*H172</f>
        <v>0</v>
      </c>
      <c r="Q172" s="214">
        <v>6.4999999999999997E-3</v>
      </c>
      <c r="R172" s="214">
        <f>Q172*H172</f>
        <v>0.39947050000000001</v>
      </c>
      <c r="S172" s="214">
        <v>0</v>
      </c>
      <c r="T172" s="215">
        <f>S172*H172</f>
        <v>0</v>
      </c>
      <c r="AR172" s="25" t="s">
        <v>288</v>
      </c>
      <c r="AT172" s="25" t="s">
        <v>285</v>
      </c>
      <c r="AU172" s="25" t="s">
        <v>86</v>
      </c>
      <c r="AY172" s="25" t="s">
        <v>147</v>
      </c>
      <c r="BE172" s="216">
        <f>IF(N172="základní",J172,0)</f>
        <v>0</v>
      </c>
      <c r="BF172" s="216">
        <f>IF(N172="snížená",J172,0)</f>
        <v>0</v>
      </c>
      <c r="BG172" s="216">
        <f>IF(N172="zákl. přenesená",J172,0)</f>
        <v>0</v>
      </c>
      <c r="BH172" s="216">
        <f>IF(N172="sníž. přenesená",J172,0)</f>
        <v>0</v>
      </c>
      <c r="BI172" s="216">
        <f>IF(N172="nulová",J172,0)</f>
        <v>0</v>
      </c>
      <c r="BJ172" s="25" t="s">
        <v>25</v>
      </c>
      <c r="BK172" s="216">
        <f>ROUND(I172*H172,2)</f>
        <v>0</v>
      </c>
      <c r="BL172" s="25" t="s">
        <v>240</v>
      </c>
      <c r="BM172" s="25" t="s">
        <v>289</v>
      </c>
    </row>
    <row r="173" spans="2:65" s="1" customFormat="1" ht="13.5">
      <c r="B173" s="42"/>
      <c r="C173" s="64"/>
      <c r="D173" s="217" t="s">
        <v>160</v>
      </c>
      <c r="E173" s="64"/>
      <c r="F173" s="218" t="s">
        <v>287</v>
      </c>
      <c r="G173" s="64"/>
      <c r="H173" s="64"/>
      <c r="I173" s="173"/>
      <c r="J173" s="64"/>
      <c r="K173" s="64"/>
      <c r="L173" s="62"/>
      <c r="M173" s="219"/>
      <c r="N173" s="43"/>
      <c r="O173" s="43"/>
      <c r="P173" s="43"/>
      <c r="Q173" s="43"/>
      <c r="R173" s="43"/>
      <c r="S173" s="43"/>
      <c r="T173" s="79"/>
      <c r="AT173" s="25" t="s">
        <v>160</v>
      </c>
      <c r="AU173" s="25" t="s">
        <v>86</v>
      </c>
    </row>
    <row r="174" spans="2:65" s="13" customFormat="1" ht="13.5">
      <c r="B174" s="231"/>
      <c r="C174" s="232"/>
      <c r="D174" s="254" t="s">
        <v>162</v>
      </c>
      <c r="E174" s="272" t="s">
        <v>24</v>
      </c>
      <c r="F174" s="259" t="s">
        <v>290</v>
      </c>
      <c r="G174" s="232"/>
      <c r="H174" s="260">
        <v>61.457000000000001</v>
      </c>
      <c r="I174" s="236"/>
      <c r="J174" s="232"/>
      <c r="K174" s="232"/>
      <c r="L174" s="237"/>
      <c r="M174" s="238"/>
      <c r="N174" s="239"/>
      <c r="O174" s="239"/>
      <c r="P174" s="239"/>
      <c r="Q174" s="239"/>
      <c r="R174" s="239"/>
      <c r="S174" s="239"/>
      <c r="T174" s="240"/>
      <c r="AT174" s="241" t="s">
        <v>162</v>
      </c>
      <c r="AU174" s="241" t="s">
        <v>86</v>
      </c>
      <c r="AV174" s="13" t="s">
        <v>86</v>
      </c>
      <c r="AW174" s="13" t="s">
        <v>40</v>
      </c>
      <c r="AX174" s="13" t="s">
        <v>25</v>
      </c>
      <c r="AY174" s="241" t="s">
        <v>147</v>
      </c>
    </row>
    <row r="175" spans="2:65" s="1" customFormat="1" ht="22.5" customHeight="1">
      <c r="B175" s="42"/>
      <c r="C175" s="205" t="s">
        <v>291</v>
      </c>
      <c r="D175" s="205" t="s">
        <v>152</v>
      </c>
      <c r="E175" s="206" t="s">
        <v>292</v>
      </c>
      <c r="F175" s="207" t="s">
        <v>293</v>
      </c>
      <c r="G175" s="208" t="s">
        <v>155</v>
      </c>
      <c r="H175" s="209">
        <v>29.265000000000001</v>
      </c>
      <c r="I175" s="210"/>
      <c r="J175" s="211">
        <f>ROUND(I175*H175,2)</f>
        <v>0</v>
      </c>
      <c r="K175" s="207" t="s">
        <v>156</v>
      </c>
      <c r="L175" s="62"/>
      <c r="M175" s="212" t="s">
        <v>24</v>
      </c>
      <c r="N175" s="213" t="s">
        <v>48</v>
      </c>
      <c r="O175" s="43"/>
      <c r="P175" s="214">
        <f>O175*H175</f>
        <v>0</v>
      </c>
      <c r="Q175" s="214">
        <v>1.1809999999999999E-2</v>
      </c>
      <c r="R175" s="214">
        <f>Q175*H175</f>
        <v>0.34561965</v>
      </c>
      <c r="S175" s="214">
        <v>0</v>
      </c>
      <c r="T175" s="215">
        <f>S175*H175</f>
        <v>0</v>
      </c>
      <c r="AR175" s="25" t="s">
        <v>240</v>
      </c>
      <c r="AT175" s="25" t="s">
        <v>152</v>
      </c>
      <c r="AU175" s="25" t="s">
        <v>86</v>
      </c>
      <c r="AY175" s="25" t="s">
        <v>147</v>
      </c>
      <c r="BE175" s="216">
        <f>IF(N175="základní",J175,0)</f>
        <v>0</v>
      </c>
      <c r="BF175" s="216">
        <f>IF(N175="snížená",J175,0)</f>
        <v>0</v>
      </c>
      <c r="BG175" s="216">
        <f>IF(N175="zákl. přenesená",J175,0)</f>
        <v>0</v>
      </c>
      <c r="BH175" s="216">
        <f>IF(N175="sníž. přenesená",J175,0)</f>
        <v>0</v>
      </c>
      <c r="BI175" s="216">
        <f>IF(N175="nulová",J175,0)</f>
        <v>0</v>
      </c>
      <c r="BJ175" s="25" t="s">
        <v>25</v>
      </c>
      <c r="BK175" s="216">
        <f>ROUND(I175*H175,2)</f>
        <v>0</v>
      </c>
      <c r="BL175" s="25" t="s">
        <v>240</v>
      </c>
      <c r="BM175" s="25" t="s">
        <v>294</v>
      </c>
    </row>
    <row r="176" spans="2:65" s="1" customFormat="1" ht="27">
      <c r="B176" s="42"/>
      <c r="C176" s="64"/>
      <c r="D176" s="217" t="s">
        <v>160</v>
      </c>
      <c r="E176" s="64"/>
      <c r="F176" s="218" t="s">
        <v>295</v>
      </c>
      <c r="G176" s="64"/>
      <c r="H176" s="64"/>
      <c r="I176" s="173"/>
      <c r="J176" s="64"/>
      <c r="K176" s="64"/>
      <c r="L176" s="62"/>
      <c r="M176" s="219"/>
      <c r="N176" s="43"/>
      <c r="O176" s="43"/>
      <c r="P176" s="43"/>
      <c r="Q176" s="43"/>
      <c r="R176" s="43"/>
      <c r="S176" s="43"/>
      <c r="T176" s="79"/>
      <c r="AT176" s="25" t="s">
        <v>160</v>
      </c>
      <c r="AU176" s="25" t="s">
        <v>86</v>
      </c>
    </row>
    <row r="177" spans="2:65" s="1" customFormat="1" ht="162">
      <c r="B177" s="42"/>
      <c r="C177" s="64"/>
      <c r="D177" s="217" t="s">
        <v>174</v>
      </c>
      <c r="E177" s="64"/>
      <c r="F177" s="253" t="s">
        <v>296</v>
      </c>
      <c r="G177" s="64"/>
      <c r="H177" s="64"/>
      <c r="I177" s="173"/>
      <c r="J177" s="64"/>
      <c r="K177" s="64"/>
      <c r="L177" s="62"/>
      <c r="M177" s="219"/>
      <c r="N177" s="43"/>
      <c r="O177" s="43"/>
      <c r="P177" s="43"/>
      <c r="Q177" s="43"/>
      <c r="R177" s="43"/>
      <c r="S177" s="43"/>
      <c r="T177" s="79"/>
      <c r="AT177" s="25" t="s">
        <v>174</v>
      </c>
      <c r="AU177" s="25" t="s">
        <v>86</v>
      </c>
    </row>
    <row r="178" spans="2:65" s="12" customFormat="1" ht="13.5">
      <c r="B178" s="220"/>
      <c r="C178" s="221"/>
      <c r="D178" s="217" t="s">
        <v>162</v>
      </c>
      <c r="E178" s="222" t="s">
        <v>24</v>
      </c>
      <c r="F178" s="223" t="s">
        <v>297</v>
      </c>
      <c r="G178" s="221"/>
      <c r="H178" s="224" t="s">
        <v>24</v>
      </c>
      <c r="I178" s="225"/>
      <c r="J178" s="221"/>
      <c r="K178" s="221"/>
      <c r="L178" s="226"/>
      <c r="M178" s="227"/>
      <c r="N178" s="228"/>
      <c r="O178" s="228"/>
      <c r="P178" s="228"/>
      <c r="Q178" s="228"/>
      <c r="R178" s="228"/>
      <c r="S178" s="228"/>
      <c r="T178" s="229"/>
      <c r="AT178" s="230" t="s">
        <v>162</v>
      </c>
      <c r="AU178" s="230" t="s">
        <v>86</v>
      </c>
      <c r="AV178" s="12" t="s">
        <v>25</v>
      </c>
      <c r="AW178" s="12" t="s">
        <v>40</v>
      </c>
      <c r="AX178" s="12" t="s">
        <v>77</v>
      </c>
      <c r="AY178" s="230" t="s">
        <v>147</v>
      </c>
    </row>
    <row r="179" spans="2:65" s="13" customFormat="1" ht="13.5">
      <c r="B179" s="231"/>
      <c r="C179" s="232"/>
      <c r="D179" s="217" t="s">
        <v>162</v>
      </c>
      <c r="E179" s="233" t="s">
        <v>24</v>
      </c>
      <c r="F179" s="234" t="s">
        <v>298</v>
      </c>
      <c r="G179" s="232"/>
      <c r="H179" s="235">
        <v>2.2559999999999998</v>
      </c>
      <c r="I179" s="236"/>
      <c r="J179" s="232"/>
      <c r="K179" s="232"/>
      <c r="L179" s="237"/>
      <c r="M179" s="238"/>
      <c r="N179" s="239"/>
      <c r="O179" s="239"/>
      <c r="P179" s="239"/>
      <c r="Q179" s="239"/>
      <c r="R179" s="239"/>
      <c r="S179" s="239"/>
      <c r="T179" s="240"/>
      <c r="AT179" s="241" t="s">
        <v>162</v>
      </c>
      <c r="AU179" s="241" t="s">
        <v>86</v>
      </c>
      <c r="AV179" s="13" t="s">
        <v>86</v>
      </c>
      <c r="AW179" s="13" t="s">
        <v>40</v>
      </c>
      <c r="AX179" s="13" t="s">
        <v>77</v>
      </c>
      <c r="AY179" s="241" t="s">
        <v>147</v>
      </c>
    </row>
    <row r="180" spans="2:65" s="13" customFormat="1" ht="13.5">
      <c r="B180" s="231"/>
      <c r="C180" s="232"/>
      <c r="D180" s="217" t="s">
        <v>162</v>
      </c>
      <c r="E180" s="233" t="s">
        <v>24</v>
      </c>
      <c r="F180" s="234" t="s">
        <v>299</v>
      </c>
      <c r="G180" s="232"/>
      <c r="H180" s="235">
        <v>3.5720000000000001</v>
      </c>
      <c r="I180" s="236"/>
      <c r="J180" s="232"/>
      <c r="K180" s="232"/>
      <c r="L180" s="237"/>
      <c r="M180" s="238"/>
      <c r="N180" s="239"/>
      <c r="O180" s="239"/>
      <c r="P180" s="239"/>
      <c r="Q180" s="239"/>
      <c r="R180" s="239"/>
      <c r="S180" s="239"/>
      <c r="T180" s="240"/>
      <c r="AT180" s="241" t="s">
        <v>162</v>
      </c>
      <c r="AU180" s="241" t="s">
        <v>86</v>
      </c>
      <c r="AV180" s="13" t="s">
        <v>86</v>
      </c>
      <c r="AW180" s="13" t="s">
        <v>40</v>
      </c>
      <c r="AX180" s="13" t="s">
        <v>77</v>
      </c>
      <c r="AY180" s="241" t="s">
        <v>147</v>
      </c>
    </row>
    <row r="181" spans="2:65" s="13" customFormat="1" ht="13.5">
      <c r="B181" s="231"/>
      <c r="C181" s="232"/>
      <c r="D181" s="217" t="s">
        <v>162</v>
      </c>
      <c r="E181" s="233" t="s">
        <v>24</v>
      </c>
      <c r="F181" s="234" t="s">
        <v>300</v>
      </c>
      <c r="G181" s="232"/>
      <c r="H181" s="235">
        <v>3.4969999999999999</v>
      </c>
      <c r="I181" s="236"/>
      <c r="J181" s="232"/>
      <c r="K181" s="232"/>
      <c r="L181" s="237"/>
      <c r="M181" s="238"/>
      <c r="N181" s="239"/>
      <c r="O181" s="239"/>
      <c r="P181" s="239"/>
      <c r="Q181" s="239"/>
      <c r="R181" s="239"/>
      <c r="S181" s="239"/>
      <c r="T181" s="240"/>
      <c r="AT181" s="241" t="s">
        <v>162</v>
      </c>
      <c r="AU181" s="241" t="s">
        <v>86</v>
      </c>
      <c r="AV181" s="13" t="s">
        <v>86</v>
      </c>
      <c r="AW181" s="13" t="s">
        <v>40</v>
      </c>
      <c r="AX181" s="13" t="s">
        <v>77</v>
      </c>
      <c r="AY181" s="241" t="s">
        <v>147</v>
      </c>
    </row>
    <row r="182" spans="2:65" s="13" customFormat="1" ht="13.5">
      <c r="B182" s="231"/>
      <c r="C182" s="232"/>
      <c r="D182" s="217" t="s">
        <v>162</v>
      </c>
      <c r="E182" s="233" t="s">
        <v>24</v>
      </c>
      <c r="F182" s="234" t="s">
        <v>298</v>
      </c>
      <c r="G182" s="232"/>
      <c r="H182" s="235">
        <v>2.2559999999999998</v>
      </c>
      <c r="I182" s="236"/>
      <c r="J182" s="232"/>
      <c r="K182" s="232"/>
      <c r="L182" s="237"/>
      <c r="M182" s="238"/>
      <c r="N182" s="239"/>
      <c r="O182" s="239"/>
      <c r="P182" s="239"/>
      <c r="Q182" s="239"/>
      <c r="R182" s="239"/>
      <c r="S182" s="239"/>
      <c r="T182" s="240"/>
      <c r="AT182" s="241" t="s">
        <v>162</v>
      </c>
      <c r="AU182" s="241" t="s">
        <v>86</v>
      </c>
      <c r="AV182" s="13" t="s">
        <v>86</v>
      </c>
      <c r="AW182" s="13" t="s">
        <v>40</v>
      </c>
      <c r="AX182" s="13" t="s">
        <v>77</v>
      </c>
      <c r="AY182" s="241" t="s">
        <v>147</v>
      </c>
    </row>
    <row r="183" spans="2:65" s="12" customFormat="1" ht="13.5">
      <c r="B183" s="220"/>
      <c r="C183" s="221"/>
      <c r="D183" s="217" t="s">
        <v>162</v>
      </c>
      <c r="E183" s="222" t="s">
        <v>24</v>
      </c>
      <c r="F183" s="223" t="s">
        <v>301</v>
      </c>
      <c r="G183" s="221"/>
      <c r="H183" s="224" t="s">
        <v>24</v>
      </c>
      <c r="I183" s="225"/>
      <c r="J183" s="221"/>
      <c r="K183" s="221"/>
      <c r="L183" s="226"/>
      <c r="M183" s="227"/>
      <c r="N183" s="228"/>
      <c r="O183" s="228"/>
      <c r="P183" s="228"/>
      <c r="Q183" s="228"/>
      <c r="R183" s="228"/>
      <c r="S183" s="228"/>
      <c r="T183" s="229"/>
      <c r="AT183" s="230" t="s">
        <v>162</v>
      </c>
      <c r="AU183" s="230" t="s">
        <v>86</v>
      </c>
      <c r="AV183" s="12" t="s">
        <v>25</v>
      </c>
      <c r="AW183" s="12" t="s">
        <v>40</v>
      </c>
      <c r="AX183" s="12" t="s">
        <v>77</v>
      </c>
      <c r="AY183" s="230" t="s">
        <v>147</v>
      </c>
    </row>
    <row r="184" spans="2:65" s="13" customFormat="1" ht="13.5">
      <c r="B184" s="231"/>
      <c r="C184" s="232"/>
      <c r="D184" s="217" t="s">
        <v>162</v>
      </c>
      <c r="E184" s="233" t="s">
        <v>24</v>
      </c>
      <c r="F184" s="234" t="s">
        <v>302</v>
      </c>
      <c r="G184" s="232"/>
      <c r="H184" s="235">
        <v>8.3040000000000003</v>
      </c>
      <c r="I184" s="236"/>
      <c r="J184" s="232"/>
      <c r="K184" s="232"/>
      <c r="L184" s="237"/>
      <c r="M184" s="238"/>
      <c r="N184" s="239"/>
      <c r="O184" s="239"/>
      <c r="P184" s="239"/>
      <c r="Q184" s="239"/>
      <c r="R184" s="239"/>
      <c r="S184" s="239"/>
      <c r="T184" s="240"/>
      <c r="AT184" s="241" t="s">
        <v>162</v>
      </c>
      <c r="AU184" s="241" t="s">
        <v>86</v>
      </c>
      <c r="AV184" s="13" t="s">
        <v>86</v>
      </c>
      <c r="AW184" s="13" t="s">
        <v>40</v>
      </c>
      <c r="AX184" s="13" t="s">
        <v>77</v>
      </c>
      <c r="AY184" s="241" t="s">
        <v>147</v>
      </c>
    </row>
    <row r="185" spans="2:65" s="12" customFormat="1" ht="13.5">
      <c r="B185" s="220"/>
      <c r="C185" s="221"/>
      <c r="D185" s="217" t="s">
        <v>162</v>
      </c>
      <c r="E185" s="222" t="s">
        <v>24</v>
      </c>
      <c r="F185" s="223" t="s">
        <v>303</v>
      </c>
      <c r="G185" s="221"/>
      <c r="H185" s="224" t="s">
        <v>24</v>
      </c>
      <c r="I185" s="225"/>
      <c r="J185" s="221"/>
      <c r="K185" s="221"/>
      <c r="L185" s="226"/>
      <c r="M185" s="227"/>
      <c r="N185" s="228"/>
      <c r="O185" s="228"/>
      <c r="P185" s="228"/>
      <c r="Q185" s="228"/>
      <c r="R185" s="228"/>
      <c r="S185" s="228"/>
      <c r="T185" s="229"/>
      <c r="AT185" s="230" t="s">
        <v>162</v>
      </c>
      <c r="AU185" s="230" t="s">
        <v>86</v>
      </c>
      <c r="AV185" s="12" t="s">
        <v>25</v>
      </c>
      <c r="AW185" s="12" t="s">
        <v>40</v>
      </c>
      <c r="AX185" s="12" t="s">
        <v>77</v>
      </c>
      <c r="AY185" s="230" t="s">
        <v>147</v>
      </c>
    </row>
    <row r="186" spans="2:65" s="13" customFormat="1" ht="13.5">
      <c r="B186" s="231"/>
      <c r="C186" s="232"/>
      <c r="D186" s="217" t="s">
        <v>162</v>
      </c>
      <c r="E186" s="233" t="s">
        <v>24</v>
      </c>
      <c r="F186" s="234" t="s">
        <v>304</v>
      </c>
      <c r="G186" s="232"/>
      <c r="H186" s="235">
        <v>4.0199999999999996</v>
      </c>
      <c r="I186" s="236"/>
      <c r="J186" s="232"/>
      <c r="K186" s="232"/>
      <c r="L186" s="237"/>
      <c r="M186" s="238"/>
      <c r="N186" s="239"/>
      <c r="O186" s="239"/>
      <c r="P186" s="239"/>
      <c r="Q186" s="239"/>
      <c r="R186" s="239"/>
      <c r="S186" s="239"/>
      <c r="T186" s="240"/>
      <c r="AT186" s="241" t="s">
        <v>162</v>
      </c>
      <c r="AU186" s="241" t="s">
        <v>86</v>
      </c>
      <c r="AV186" s="13" t="s">
        <v>86</v>
      </c>
      <c r="AW186" s="13" t="s">
        <v>40</v>
      </c>
      <c r="AX186" s="13" t="s">
        <v>77</v>
      </c>
      <c r="AY186" s="241" t="s">
        <v>147</v>
      </c>
    </row>
    <row r="187" spans="2:65" s="13" customFormat="1" ht="13.5">
      <c r="B187" s="231"/>
      <c r="C187" s="232"/>
      <c r="D187" s="217" t="s">
        <v>162</v>
      </c>
      <c r="E187" s="233" t="s">
        <v>24</v>
      </c>
      <c r="F187" s="234" t="s">
        <v>305</v>
      </c>
      <c r="G187" s="232"/>
      <c r="H187" s="235">
        <v>5.36</v>
      </c>
      <c r="I187" s="236"/>
      <c r="J187" s="232"/>
      <c r="K187" s="232"/>
      <c r="L187" s="237"/>
      <c r="M187" s="238"/>
      <c r="N187" s="239"/>
      <c r="O187" s="239"/>
      <c r="P187" s="239"/>
      <c r="Q187" s="239"/>
      <c r="R187" s="239"/>
      <c r="S187" s="239"/>
      <c r="T187" s="240"/>
      <c r="AT187" s="241" t="s">
        <v>162</v>
      </c>
      <c r="AU187" s="241" t="s">
        <v>86</v>
      </c>
      <c r="AV187" s="13" t="s">
        <v>86</v>
      </c>
      <c r="AW187" s="13" t="s">
        <v>40</v>
      </c>
      <c r="AX187" s="13" t="s">
        <v>77</v>
      </c>
      <c r="AY187" s="241" t="s">
        <v>147</v>
      </c>
    </row>
    <row r="188" spans="2:65" s="14" customFormat="1" ht="13.5">
      <c r="B188" s="242"/>
      <c r="C188" s="243"/>
      <c r="D188" s="254" t="s">
        <v>162</v>
      </c>
      <c r="E188" s="255" t="s">
        <v>24</v>
      </c>
      <c r="F188" s="256" t="s">
        <v>165</v>
      </c>
      <c r="G188" s="243"/>
      <c r="H188" s="257">
        <v>29.265000000000001</v>
      </c>
      <c r="I188" s="247"/>
      <c r="J188" s="243"/>
      <c r="K188" s="243"/>
      <c r="L188" s="248"/>
      <c r="M188" s="249"/>
      <c r="N188" s="250"/>
      <c r="O188" s="250"/>
      <c r="P188" s="250"/>
      <c r="Q188" s="250"/>
      <c r="R188" s="250"/>
      <c r="S188" s="250"/>
      <c r="T188" s="251"/>
      <c r="AT188" s="252" t="s">
        <v>162</v>
      </c>
      <c r="AU188" s="252" t="s">
        <v>86</v>
      </c>
      <c r="AV188" s="14" t="s">
        <v>157</v>
      </c>
      <c r="AW188" s="14" t="s">
        <v>40</v>
      </c>
      <c r="AX188" s="14" t="s">
        <v>25</v>
      </c>
      <c r="AY188" s="252" t="s">
        <v>147</v>
      </c>
    </row>
    <row r="189" spans="2:65" s="1" customFormat="1" ht="22.5" customHeight="1">
      <c r="B189" s="42"/>
      <c r="C189" s="205" t="s">
        <v>9</v>
      </c>
      <c r="D189" s="205" t="s">
        <v>152</v>
      </c>
      <c r="E189" s="206" t="s">
        <v>306</v>
      </c>
      <c r="F189" s="207" t="s">
        <v>307</v>
      </c>
      <c r="G189" s="208" t="s">
        <v>205</v>
      </c>
      <c r="H189" s="209">
        <v>0.745</v>
      </c>
      <c r="I189" s="210"/>
      <c r="J189" s="211">
        <f>ROUND(I189*H189,2)</f>
        <v>0</v>
      </c>
      <c r="K189" s="207" t="s">
        <v>156</v>
      </c>
      <c r="L189" s="62"/>
      <c r="M189" s="212" t="s">
        <v>24</v>
      </c>
      <c r="N189" s="213" t="s">
        <v>48</v>
      </c>
      <c r="O189" s="43"/>
      <c r="P189" s="214">
        <f>O189*H189</f>
        <v>0</v>
      </c>
      <c r="Q189" s="214">
        <v>0</v>
      </c>
      <c r="R189" s="214">
        <f>Q189*H189</f>
        <v>0</v>
      </c>
      <c r="S189" s="214">
        <v>0</v>
      </c>
      <c r="T189" s="215">
        <f>S189*H189</f>
        <v>0</v>
      </c>
      <c r="AR189" s="25" t="s">
        <v>240</v>
      </c>
      <c r="AT189" s="25" t="s">
        <v>152</v>
      </c>
      <c r="AU189" s="25" t="s">
        <v>86</v>
      </c>
      <c r="AY189" s="25" t="s">
        <v>147</v>
      </c>
      <c r="BE189" s="216">
        <f>IF(N189="základní",J189,0)</f>
        <v>0</v>
      </c>
      <c r="BF189" s="216">
        <f>IF(N189="snížená",J189,0)</f>
        <v>0</v>
      </c>
      <c r="BG189" s="216">
        <f>IF(N189="zákl. přenesená",J189,0)</f>
        <v>0</v>
      </c>
      <c r="BH189" s="216">
        <f>IF(N189="sníž. přenesená",J189,0)</f>
        <v>0</v>
      </c>
      <c r="BI189" s="216">
        <f>IF(N189="nulová",J189,0)</f>
        <v>0</v>
      </c>
      <c r="BJ189" s="25" t="s">
        <v>25</v>
      </c>
      <c r="BK189" s="216">
        <f>ROUND(I189*H189,2)</f>
        <v>0</v>
      </c>
      <c r="BL189" s="25" t="s">
        <v>240</v>
      </c>
      <c r="BM189" s="25" t="s">
        <v>308</v>
      </c>
    </row>
    <row r="190" spans="2:65" s="1" customFormat="1" ht="40.5">
      <c r="B190" s="42"/>
      <c r="C190" s="64"/>
      <c r="D190" s="217" t="s">
        <v>160</v>
      </c>
      <c r="E190" s="64"/>
      <c r="F190" s="218" t="s">
        <v>309</v>
      </c>
      <c r="G190" s="64"/>
      <c r="H190" s="64"/>
      <c r="I190" s="173"/>
      <c r="J190" s="64"/>
      <c r="K190" s="64"/>
      <c r="L190" s="62"/>
      <c r="M190" s="219"/>
      <c r="N190" s="43"/>
      <c r="O190" s="43"/>
      <c r="P190" s="43"/>
      <c r="Q190" s="43"/>
      <c r="R190" s="43"/>
      <c r="S190" s="43"/>
      <c r="T190" s="79"/>
      <c r="AT190" s="25" t="s">
        <v>160</v>
      </c>
      <c r="AU190" s="25" t="s">
        <v>86</v>
      </c>
    </row>
    <row r="191" spans="2:65" s="1" customFormat="1" ht="121.5">
      <c r="B191" s="42"/>
      <c r="C191" s="64"/>
      <c r="D191" s="254" t="s">
        <v>174</v>
      </c>
      <c r="E191" s="64"/>
      <c r="F191" s="258" t="s">
        <v>310</v>
      </c>
      <c r="G191" s="64"/>
      <c r="H191" s="64"/>
      <c r="I191" s="173"/>
      <c r="J191" s="64"/>
      <c r="K191" s="64"/>
      <c r="L191" s="62"/>
      <c r="M191" s="219"/>
      <c r="N191" s="43"/>
      <c r="O191" s="43"/>
      <c r="P191" s="43"/>
      <c r="Q191" s="43"/>
      <c r="R191" s="43"/>
      <c r="S191" s="43"/>
      <c r="T191" s="79"/>
      <c r="AT191" s="25" t="s">
        <v>174</v>
      </c>
      <c r="AU191" s="25" t="s">
        <v>86</v>
      </c>
    </row>
    <row r="192" spans="2:65" s="1" customFormat="1" ht="22.5" customHeight="1">
      <c r="B192" s="42"/>
      <c r="C192" s="205" t="s">
        <v>311</v>
      </c>
      <c r="D192" s="205" t="s">
        <v>152</v>
      </c>
      <c r="E192" s="206" t="s">
        <v>312</v>
      </c>
      <c r="F192" s="207" t="s">
        <v>313</v>
      </c>
      <c r="G192" s="208" t="s">
        <v>205</v>
      </c>
      <c r="H192" s="209">
        <v>0.745</v>
      </c>
      <c r="I192" s="210"/>
      <c r="J192" s="211">
        <f>ROUND(I192*H192,2)</f>
        <v>0</v>
      </c>
      <c r="K192" s="207" t="s">
        <v>156</v>
      </c>
      <c r="L192" s="62"/>
      <c r="M192" s="212" t="s">
        <v>24</v>
      </c>
      <c r="N192" s="213" t="s">
        <v>48</v>
      </c>
      <c r="O192" s="43"/>
      <c r="P192" s="214">
        <f>O192*H192</f>
        <v>0</v>
      </c>
      <c r="Q192" s="214">
        <v>0</v>
      </c>
      <c r="R192" s="214">
        <f>Q192*H192</f>
        <v>0</v>
      </c>
      <c r="S192" s="214">
        <v>0</v>
      </c>
      <c r="T192" s="215">
        <f>S192*H192</f>
        <v>0</v>
      </c>
      <c r="AR192" s="25" t="s">
        <v>240</v>
      </c>
      <c r="AT192" s="25" t="s">
        <v>152</v>
      </c>
      <c r="AU192" s="25" t="s">
        <v>86</v>
      </c>
      <c r="AY192" s="25" t="s">
        <v>147</v>
      </c>
      <c r="BE192" s="216">
        <f>IF(N192="základní",J192,0)</f>
        <v>0</v>
      </c>
      <c r="BF192" s="216">
        <f>IF(N192="snížená",J192,0)</f>
        <v>0</v>
      </c>
      <c r="BG192" s="216">
        <f>IF(N192="zákl. přenesená",J192,0)</f>
        <v>0</v>
      </c>
      <c r="BH192" s="216">
        <f>IF(N192="sníž. přenesená",J192,0)</f>
        <v>0</v>
      </c>
      <c r="BI192" s="216">
        <f>IF(N192="nulová",J192,0)</f>
        <v>0</v>
      </c>
      <c r="BJ192" s="25" t="s">
        <v>25</v>
      </c>
      <c r="BK192" s="216">
        <f>ROUND(I192*H192,2)</f>
        <v>0</v>
      </c>
      <c r="BL192" s="25" t="s">
        <v>240</v>
      </c>
      <c r="BM192" s="25" t="s">
        <v>314</v>
      </c>
    </row>
    <row r="193" spans="2:65" s="1" customFormat="1" ht="40.5">
      <c r="B193" s="42"/>
      <c r="C193" s="64"/>
      <c r="D193" s="217" t="s">
        <v>160</v>
      </c>
      <c r="E193" s="64"/>
      <c r="F193" s="218" t="s">
        <v>315</v>
      </c>
      <c r="G193" s="64"/>
      <c r="H193" s="64"/>
      <c r="I193" s="173"/>
      <c r="J193" s="64"/>
      <c r="K193" s="64"/>
      <c r="L193" s="62"/>
      <c r="M193" s="219"/>
      <c r="N193" s="43"/>
      <c r="O193" s="43"/>
      <c r="P193" s="43"/>
      <c r="Q193" s="43"/>
      <c r="R193" s="43"/>
      <c r="S193" s="43"/>
      <c r="T193" s="79"/>
      <c r="AT193" s="25" t="s">
        <v>160</v>
      </c>
      <c r="AU193" s="25" t="s">
        <v>86</v>
      </c>
    </row>
    <row r="194" spans="2:65" s="11" customFormat="1" ht="29.85" customHeight="1">
      <c r="B194" s="186"/>
      <c r="C194" s="187"/>
      <c r="D194" s="202" t="s">
        <v>76</v>
      </c>
      <c r="E194" s="203" t="s">
        <v>316</v>
      </c>
      <c r="F194" s="203" t="s">
        <v>317</v>
      </c>
      <c r="G194" s="187"/>
      <c r="H194" s="187"/>
      <c r="I194" s="190"/>
      <c r="J194" s="204">
        <f>BK194</f>
        <v>0</v>
      </c>
      <c r="K194" s="187"/>
      <c r="L194" s="192"/>
      <c r="M194" s="193"/>
      <c r="N194" s="194"/>
      <c r="O194" s="194"/>
      <c r="P194" s="195">
        <f>SUM(P195:P209)</f>
        <v>0</v>
      </c>
      <c r="Q194" s="194"/>
      <c r="R194" s="195">
        <f>SUM(R195:R209)</f>
        <v>2.622E-2</v>
      </c>
      <c r="S194" s="194"/>
      <c r="T194" s="196">
        <f>SUM(T195:T209)</f>
        <v>1.7819999999999999E-2</v>
      </c>
      <c r="AR194" s="197" t="s">
        <v>86</v>
      </c>
      <c r="AT194" s="198" t="s">
        <v>76</v>
      </c>
      <c r="AU194" s="198" t="s">
        <v>25</v>
      </c>
      <c r="AY194" s="197" t="s">
        <v>147</v>
      </c>
      <c r="BK194" s="199">
        <f>SUM(BK195:BK209)</f>
        <v>0</v>
      </c>
    </row>
    <row r="195" spans="2:65" s="1" customFormat="1" ht="22.5" customHeight="1">
      <c r="B195" s="42"/>
      <c r="C195" s="205" t="s">
        <v>318</v>
      </c>
      <c r="D195" s="205" t="s">
        <v>152</v>
      </c>
      <c r="E195" s="206" t="s">
        <v>319</v>
      </c>
      <c r="F195" s="207" t="s">
        <v>320</v>
      </c>
      <c r="G195" s="208" t="s">
        <v>155</v>
      </c>
      <c r="H195" s="209">
        <v>3</v>
      </c>
      <c r="I195" s="210"/>
      <c r="J195" s="211">
        <f>ROUND(I195*H195,2)</f>
        <v>0</v>
      </c>
      <c r="K195" s="207" t="s">
        <v>156</v>
      </c>
      <c r="L195" s="62"/>
      <c r="M195" s="212" t="s">
        <v>24</v>
      </c>
      <c r="N195" s="213" t="s">
        <v>48</v>
      </c>
      <c r="O195" s="43"/>
      <c r="P195" s="214">
        <f>O195*H195</f>
        <v>0</v>
      </c>
      <c r="Q195" s="214">
        <v>0</v>
      </c>
      <c r="R195" s="214">
        <f>Q195*H195</f>
        <v>0</v>
      </c>
      <c r="S195" s="214">
        <v>5.94E-3</v>
      </c>
      <c r="T195" s="215">
        <f>S195*H195</f>
        <v>1.7819999999999999E-2</v>
      </c>
      <c r="AR195" s="25" t="s">
        <v>240</v>
      </c>
      <c r="AT195" s="25" t="s">
        <v>152</v>
      </c>
      <c r="AU195" s="25" t="s">
        <v>86</v>
      </c>
      <c r="AY195" s="25" t="s">
        <v>147</v>
      </c>
      <c r="BE195" s="216">
        <f>IF(N195="základní",J195,0)</f>
        <v>0</v>
      </c>
      <c r="BF195" s="216">
        <f>IF(N195="snížená",J195,0)</f>
        <v>0</v>
      </c>
      <c r="BG195" s="216">
        <f>IF(N195="zákl. přenesená",J195,0)</f>
        <v>0</v>
      </c>
      <c r="BH195" s="216">
        <f>IF(N195="sníž. přenesená",J195,0)</f>
        <v>0</v>
      </c>
      <c r="BI195" s="216">
        <f>IF(N195="nulová",J195,0)</f>
        <v>0</v>
      </c>
      <c r="BJ195" s="25" t="s">
        <v>25</v>
      </c>
      <c r="BK195" s="216">
        <f>ROUND(I195*H195,2)</f>
        <v>0</v>
      </c>
      <c r="BL195" s="25" t="s">
        <v>240</v>
      </c>
      <c r="BM195" s="25" t="s">
        <v>321</v>
      </c>
    </row>
    <row r="196" spans="2:65" s="1" customFormat="1" ht="13.5">
      <c r="B196" s="42"/>
      <c r="C196" s="64"/>
      <c r="D196" s="254" t="s">
        <v>160</v>
      </c>
      <c r="E196" s="64"/>
      <c r="F196" s="261" t="s">
        <v>322</v>
      </c>
      <c r="G196" s="64"/>
      <c r="H196" s="64"/>
      <c r="I196" s="173"/>
      <c r="J196" s="64"/>
      <c r="K196" s="64"/>
      <c r="L196" s="62"/>
      <c r="M196" s="219"/>
      <c r="N196" s="43"/>
      <c r="O196" s="43"/>
      <c r="P196" s="43"/>
      <c r="Q196" s="43"/>
      <c r="R196" s="43"/>
      <c r="S196" s="43"/>
      <c r="T196" s="79"/>
      <c r="AT196" s="25" t="s">
        <v>160</v>
      </c>
      <c r="AU196" s="25" t="s">
        <v>86</v>
      </c>
    </row>
    <row r="197" spans="2:65" s="1" customFormat="1" ht="31.5" customHeight="1">
      <c r="B197" s="42"/>
      <c r="C197" s="205" t="s">
        <v>323</v>
      </c>
      <c r="D197" s="205" t="s">
        <v>152</v>
      </c>
      <c r="E197" s="206" t="s">
        <v>324</v>
      </c>
      <c r="F197" s="207" t="s">
        <v>325</v>
      </c>
      <c r="G197" s="208" t="s">
        <v>155</v>
      </c>
      <c r="H197" s="209">
        <v>3</v>
      </c>
      <c r="I197" s="210"/>
      <c r="J197" s="211">
        <f>ROUND(I197*H197,2)</f>
        <v>0</v>
      </c>
      <c r="K197" s="207" t="s">
        <v>156</v>
      </c>
      <c r="L197" s="62"/>
      <c r="M197" s="212" t="s">
        <v>24</v>
      </c>
      <c r="N197" s="213" t="s">
        <v>48</v>
      </c>
      <c r="O197" s="43"/>
      <c r="P197" s="214">
        <f>O197*H197</f>
        <v>0</v>
      </c>
      <c r="Q197" s="214">
        <v>6.8199999999999997E-3</v>
      </c>
      <c r="R197" s="214">
        <f>Q197*H197</f>
        <v>2.0459999999999999E-2</v>
      </c>
      <c r="S197" s="214">
        <v>0</v>
      </c>
      <c r="T197" s="215">
        <f>S197*H197</f>
        <v>0</v>
      </c>
      <c r="AR197" s="25" t="s">
        <v>240</v>
      </c>
      <c r="AT197" s="25" t="s">
        <v>152</v>
      </c>
      <c r="AU197" s="25" t="s">
        <v>86</v>
      </c>
      <c r="AY197" s="25" t="s">
        <v>147</v>
      </c>
      <c r="BE197" s="216">
        <f>IF(N197="základní",J197,0)</f>
        <v>0</v>
      </c>
      <c r="BF197" s="216">
        <f>IF(N197="snížená",J197,0)</f>
        <v>0</v>
      </c>
      <c r="BG197" s="216">
        <f>IF(N197="zákl. přenesená",J197,0)</f>
        <v>0</v>
      </c>
      <c r="BH197" s="216">
        <f>IF(N197="sníž. přenesená",J197,0)</f>
        <v>0</v>
      </c>
      <c r="BI197" s="216">
        <f>IF(N197="nulová",J197,0)</f>
        <v>0</v>
      </c>
      <c r="BJ197" s="25" t="s">
        <v>25</v>
      </c>
      <c r="BK197" s="216">
        <f>ROUND(I197*H197,2)</f>
        <v>0</v>
      </c>
      <c r="BL197" s="25" t="s">
        <v>240</v>
      </c>
      <c r="BM197" s="25" t="s">
        <v>326</v>
      </c>
    </row>
    <row r="198" spans="2:65" s="1" customFormat="1" ht="27">
      <c r="B198" s="42"/>
      <c r="C198" s="64"/>
      <c r="D198" s="217" t="s">
        <v>160</v>
      </c>
      <c r="E198" s="64"/>
      <c r="F198" s="218" t="s">
        <v>327</v>
      </c>
      <c r="G198" s="64"/>
      <c r="H198" s="64"/>
      <c r="I198" s="173"/>
      <c r="J198" s="64"/>
      <c r="K198" s="64"/>
      <c r="L198" s="62"/>
      <c r="M198" s="219"/>
      <c r="N198" s="43"/>
      <c r="O198" s="43"/>
      <c r="P198" s="43"/>
      <c r="Q198" s="43"/>
      <c r="R198" s="43"/>
      <c r="S198" s="43"/>
      <c r="T198" s="79"/>
      <c r="AT198" s="25" t="s">
        <v>160</v>
      </c>
      <c r="AU198" s="25" t="s">
        <v>86</v>
      </c>
    </row>
    <row r="199" spans="2:65" s="12" customFormat="1" ht="13.5">
      <c r="B199" s="220"/>
      <c r="C199" s="221"/>
      <c r="D199" s="217" t="s">
        <v>162</v>
      </c>
      <c r="E199" s="222" t="s">
        <v>24</v>
      </c>
      <c r="F199" s="223" t="s">
        <v>328</v>
      </c>
      <c r="G199" s="221"/>
      <c r="H199" s="224" t="s">
        <v>24</v>
      </c>
      <c r="I199" s="225"/>
      <c r="J199" s="221"/>
      <c r="K199" s="221"/>
      <c r="L199" s="226"/>
      <c r="M199" s="227"/>
      <c r="N199" s="228"/>
      <c r="O199" s="228"/>
      <c r="P199" s="228"/>
      <c r="Q199" s="228"/>
      <c r="R199" s="228"/>
      <c r="S199" s="228"/>
      <c r="T199" s="229"/>
      <c r="AT199" s="230" t="s">
        <v>162</v>
      </c>
      <c r="AU199" s="230" t="s">
        <v>86</v>
      </c>
      <c r="AV199" s="12" t="s">
        <v>25</v>
      </c>
      <c r="AW199" s="12" t="s">
        <v>40</v>
      </c>
      <c r="AX199" s="12" t="s">
        <v>77</v>
      </c>
      <c r="AY199" s="230" t="s">
        <v>147</v>
      </c>
    </row>
    <row r="200" spans="2:65" s="12" customFormat="1" ht="13.5">
      <c r="B200" s="220"/>
      <c r="C200" s="221"/>
      <c r="D200" s="217" t="s">
        <v>162</v>
      </c>
      <c r="E200" s="222" t="s">
        <v>24</v>
      </c>
      <c r="F200" s="223" t="s">
        <v>329</v>
      </c>
      <c r="G200" s="221"/>
      <c r="H200" s="224" t="s">
        <v>24</v>
      </c>
      <c r="I200" s="225"/>
      <c r="J200" s="221"/>
      <c r="K200" s="221"/>
      <c r="L200" s="226"/>
      <c r="M200" s="227"/>
      <c r="N200" s="228"/>
      <c r="O200" s="228"/>
      <c r="P200" s="228"/>
      <c r="Q200" s="228"/>
      <c r="R200" s="228"/>
      <c r="S200" s="228"/>
      <c r="T200" s="229"/>
      <c r="AT200" s="230" t="s">
        <v>162</v>
      </c>
      <c r="AU200" s="230" t="s">
        <v>86</v>
      </c>
      <c r="AV200" s="12" t="s">
        <v>25</v>
      </c>
      <c r="AW200" s="12" t="s">
        <v>40</v>
      </c>
      <c r="AX200" s="12" t="s">
        <v>77</v>
      </c>
      <c r="AY200" s="230" t="s">
        <v>147</v>
      </c>
    </row>
    <row r="201" spans="2:65" s="13" customFormat="1" ht="13.5">
      <c r="B201" s="231"/>
      <c r="C201" s="232"/>
      <c r="D201" s="217" t="s">
        <v>162</v>
      </c>
      <c r="E201" s="233" t="s">
        <v>24</v>
      </c>
      <c r="F201" s="234" t="s">
        <v>330</v>
      </c>
      <c r="G201" s="232"/>
      <c r="H201" s="235">
        <v>3</v>
      </c>
      <c r="I201" s="236"/>
      <c r="J201" s="232"/>
      <c r="K201" s="232"/>
      <c r="L201" s="237"/>
      <c r="M201" s="238"/>
      <c r="N201" s="239"/>
      <c r="O201" s="239"/>
      <c r="P201" s="239"/>
      <c r="Q201" s="239"/>
      <c r="R201" s="239"/>
      <c r="S201" s="239"/>
      <c r="T201" s="240"/>
      <c r="AT201" s="241" t="s">
        <v>162</v>
      </c>
      <c r="AU201" s="241" t="s">
        <v>86</v>
      </c>
      <c r="AV201" s="13" t="s">
        <v>86</v>
      </c>
      <c r="AW201" s="13" t="s">
        <v>40</v>
      </c>
      <c r="AX201" s="13" t="s">
        <v>77</v>
      </c>
      <c r="AY201" s="241" t="s">
        <v>147</v>
      </c>
    </row>
    <row r="202" spans="2:65" s="14" customFormat="1" ht="13.5">
      <c r="B202" s="242"/>
      <c r="C202" s="243"/>
      <c r="D202" s="254" t="s">
        <v>162</v>
      </c>
      <c r="E202" s="255" t="s">
        <v>24</v>
      </c>
      <c r="F202" s="256" t="s">
        <v>165</v>
      </c>
      <c r="G202" s="243"/>
      <c r="H202" s="257">
        <v>3</v>
      </c>
      <c r="I202" s="247"/>
      <c r="J202" s="243"/>
      <c r="K202" s="243"/>
      <c r="L202" s="248"/>
      <c r="M202" s="249"/>
      <c r="N202" s="250"/>
      <c r="O202" s="250"/>
      <c r="P202" s="250"/>
      <c r="Q202" s="250"/>
      <c r="R202" s="250"/>
      <c r="S202" s="250"/>
      <c r="T202" s="251"/>
      <c r="AT202" s="252" t="s">
        <v>162</v>
      </c>
      <c r="AU202" s="252" t="s">
        <v>86</v>
      </c>
      <c r="AV202" s="14" t="s">
        <v>157</v>
      </c>
      <c r="AW202" s="14" t="s">
        <v>40</v>
      </c>
      <c r="AX202" s="14" t="s">
        <v>25</v>
      </c>
      <c r="AY202" s="252" t="s">
        <v>147</v>
      </c>
    </row>
    <row r="203" spans="2:65" s="1" customFormat="1" ht="31.5" customHeight="1">
      <c r="B203" s="42"/>
      <c r="C203" s="205" t="s">
        <v>331</v>
      </c>
      <c r="D203" s="205" t="s">
        <v>152</v>
      </c>
      <c r="E203" s="206" t="s">
        <v>332</v>
      </c>
      <c r="F203" s="207" t="s">
        <v>333</v>
      </c>
      <c r="G203" s="208" t="s">
        <v>264</v>
      </c>
      <c r="H203" s="209">
        <v>3</v>
      </c>
      <c r="I203" s="210"/>
      <c r="J203" s="211">
        <f>ROUND(I203*H203,2)</f>
        <v>0</v>
      </c>
      <c r="K203" s="207" t="s">
        <v>156</v>
      </c>
      <c r="L203" s="62"/>
      <c r="M203" s="212" t="s">
        <v>24</v>
      </c>
      <c r="N203" s="213" t="s">
        <v>48</v>
      </c>
      <c r="O203" s="43"/>
      <c r="P203" s="214">
        <f>O203*H203</f>
        <v>0</v>
      </c>
      <c r="Q203" s="214">
        <v>1.92E-3</v>
      </c>
      <c r="R203" s="214">
        <f>Q203*H203</f>
        <v>5.7600000000000004E-3</v>
      </c>
      <c r="S203" s="214">
        <v>0</v>
      </c>
      <c r="T203" s="215">
        <f>S203*H203</f>
        <v>0</v>
      </c>
      <c r="AR203" s="25" t="s">
        <v>157</v>
      </c>
      <c r="AT203" s="25" t="s">
        <v>152</v>
      </c>
      <c r="AU203" s="25" t="s">
        <v>86</v>
      </c>
      <c r="AY203" s="25" t="s">
        <v>147</v>
      </c>
      <c r="BE203" s="216">
        <f>IF(N203="základní",J203,0)</f>
        <v>0</v>
      </c>
      <c r="BF203" s="216">
        <f>IF(N203="snížená",J203,0)</f>
        <v>0</v>
      </c>
      <c r="BG203" s="216">
        <f>IF(N203="zákl. přenesená",J203,0)</f>
        <v>0</v>
      </c>
      <c r="BH203" s="216">
        <f>IF(N203="sníž. přenesená",J203,0)</f>
        <v>0</v>
      </c>
      <c r="BI203" s="216">
        <f>IF(N203="nulová",J203,0)</f>
        <v>0</v>
      </c>
      <c r="BJ203" s="25" t="s">
        <v>25</v>
      </c>
      <c r="BK203" s="216">
        <f>ROUND(I203*H203,2)</f>
        <v>0</v>
      </c>
      <c r="BL203" s="25" t="s">
        <v>157</v>
      </c>
      <c r="BM203" s="25" t="s">
        <v>334</v>
      </c>
    </row>
    <row r="204" spans="2:65" s="1" customFormat="1" ht="27">
      <c r="B204" s="42"/>
      <c r="C204" s="64"/>
      <c r="D204" s="254" t="s">
        <v>160</v>
      </c>
      <c r="E204" s="64"/>
      <c r="F204" s="261" t="s">
        <v>335</v>
      </c>
      <c r="G204" s="64"/>
      <c r="H204" s="64"/>
      <c r="I204" s="173"/>
      <c r="J204" s="64"/>
      <c r="K204" s="64"/>
      <c r="L204" s="62"/>
      <c r="M204" s="219"/>
      <c r="N204" s="43"/>
      <c r="O204" s="43"/>
      <c r="P204" s="43"/>
      <c r="Q204" s="43"/>
      <c r="R204" s="43"/>
      <c r="S204" s="43"/>
      <c r="T204" s="79"/>
      <c r="AT204" s="25" t="s">
        <v>160</v>
      </c>
      <c r="AU204" s="25" t="s">
        <v>86</v>
      </c>
    </row>
    <row r="205" spans="2:65" s="1" customFormat="1" ht="22.5" customHeight="1">
      <c r="B205" s="42"/>
      <c r="C205" s="205" t="s">
        <v>336</v>
      </c>
      <c r="D205" s="205" t="s">
        <v>152</v>
      </c>
      <c r="E205" s="206" t="s">
        <v>337</v>
      </c>
      <c r="F205" s="207" t="s">
        <v>338</v>
      </c>
      <c r="G205" s="208" t="s">
        <v>205</v>
      </c>
      <c r="H205" s="209">
        <v>0.02</v>
      </c>
      <c r="I205" s="210"/>
      <c r="J205" s="211">
        <f>ROUND(I205*H205,2)</f>
        <v>0</v>
      </c>
      <c r="K205" s="207" t="s">
        <v>156</v>
      </c>
      <c r="L205" s="62"/>
      <c r="M205" s="212" t="s">
        <v>24</v>
      </c>
      <c r="N205" s="213" t="s">
        <v>48</v>
      </c>
      <c r="O205" s="43"/>
      <c r="P205" s="214">
        <f>O205*H205</f>
        <v>0</v>
      </c>
      <c r="Q205" s="214">
        <v>0</v>
      </c>
      <c r="R205" s="214">
        <f>Q205*H205</f>
        <v>0</v>
      </c>
      <c r="S205" s="214">
        <v>0</v>
      </c>
      <c r="T205" s="215">
        <f>S205*H205</f>
        <v>0</v>
      </c>
      <c r="AR205" s="25" t="s">
        <v>240</v>
      </c>
      <c r="AT205" s="25" t="s">
        <v>152</v>
      </c>
      <c r="AU205" s="25" t="s">
        <v>86</v>
      </c>
      <c r="AY205" s="25" t="s">
        <v>147</v>
      </c>
      <c r="BE205" s="216">
        <f>IF(N205="základní",J205,0)</f>
        <v>0</v>
      </c>
      <c r="BF205" s="216">
        <f>IF(N205="snížená",J205,0)</f>
        <v>0</v>
      </c>
      <c r="BG205" s="216">
        <f>IF(N205="zákl. přenesená",J205,0)</f>
        <v>0</v>
      </c>
      <c r="BH205" s="216">
        <f>IF(N205="sníž. přenesená",J205,0)</f>
        <v>0</v>
      </c>
      <c r="BI205" s="216">
        <f>IF(N205="nulová",J205,0)</f>
        <v>0</v>
      </c>
      <c r="BJ205" s="25" t="s">
        <v>25</v>
      </c>
      <c r="BK205" s="216">
        <f>ROUND(I205*H205,2)</f>
        <v>0</v>
      </c>
      <c r="BL205" s="25" t="s">
        <v>240</v>
      </c>
      <c r="BM205" s="25" t="s">
        <v>339</v>
      </c>
    </row>
    <row r="206" spans="2:65" s="1" customFormat="1" ht="27">
      <c r="B206" s="42"/>
      <c r="C206" s="64"/>
      <c r="D206" s="217" t="s">
        <v>160</v>
      </c>
      <c r="E206" s="64"/>
      <c r="F206" s="218" t="s">
        <v>340</v>
      </c>
      <c r="G206" s="64"/>
      <c r="H206" s="64"/>
      <c r="I206" s="173"/>
      <c r="J206" s="64"/>
      <c r="K206" s="64"/>
      <c r="L206" s="62"/>
      <c r="M206" s="219"/>
      <c r="N206" s="43"/>
      <c r="O206" s="43"/>
      <c r="P206" s="43"/>
      <c r="Q206" s="43"/>
      <c r="R206" s="43"/>
      <c r="S206" s="43"/>
      <c r="T206" s="79"/>
      <c r="AT206" s="25" t="s">
        <v>160</v>
      </c>
      <c r="AU206" s="25" t="s">
        <v>86</v>
      </c>
    </row>
    <row r="207" spans="2:65" s="1" customFormat="1" ht="121.5">
      <c r="B207" s="42"/>
      <c r="C207" s="64"/>
      <c r="D207" s="254" t="s">
        <v>174</v>
      </c>
      <c r="E207" s="64"/>
      <c r="F207" s="258" t="s">
        <v>341</v>
      </c>
      <c r="G207" s="64"/>
      <c r="H207" s="64"/>
      <c r="I207" s="173"/>
      <c r="J207" s="64"/>
      <c r="K207" s="64"/>
      <c r="L207" s="62"/>
      <c r="M207" s="219"/>
      <c r="N207" s="43"/>
      <c r="O207" s="43"/>
      <c r="P207" s="43"/>
      <c r="Q207" s="43"/>
      <c r="R207" s="43"/>
      <c r="S207" s="43"/>
      <c r="T207" s="79"/>
      <c r="AT207" s="25" t="s">
        <v>174</v>
      </c>
      <c r="AU207" s="25" t="s">
        <v>86</v>
      </c>
    </row>
    <row r="208" spans="2:65" s="1" customFormat="1" ht="22.5" customHeight="1">
      <c r="B208" s="42"/>
      <c r="C208" s="205" t="s">
        <v>342</v>
      </c>
      <c r="D208" s="205" t="s">
        <v>152</v>
      </c>
      <c r="E208" s="206" t="s">
        <v>343</v>
      </c>
      <c r="F208" s="207" t="s">
        <v>344</v>
      </c>
      <c r="G208" s="208" t="s">
        <v>205</v>
      </c>
      <c r="H208" s="209">
        <v>0.02</v>
      </c>
      <c r="I208" s="210"/>
      <c r="J208" s="211">
        <f>ROUND(I208*H208,2)</f>
        <v>0</v>
      </c>
      <c r="K208" s="207" t="s">
        <v>156</v>
      </c>
      <c r="L208" s="62"/>
      <c r="M208" s="212" t="s">
        <v>24</v>
      </c>
      <c r="N208" s="213" t="s">
        <v>48</v>
      </c>
      <c r="O208" s="43"/>
      <c r="P208" s="214">
        <f>O208*H208</f>
        <v>0</v>
      </c>
      <c r="Q208" s="214">
        <v>0</v>
      </c>
      <c r="R208" s="214">
        <f>Q208*H208</f>
        <v>0</v>
      </c>
      <c r="S208" s="214">
        <v>0</v>
      </c>
      <c r="T208" s="215">
        <f>S208*H208</f>
        <v>0</v>
      </c>
      <c r="AR208" s="25" t="s">
        <v>240</v>
      </c>
      <c r="AT208" s="25" t="s">
        <v>152</v>
      </c>
      <c r="AU208" s="25" t="s">
        <v>86</v>
      </c>
      <c r="AY208" s="25" t="s">
        <v>147</v>
      </c>
      <c r="BE208" s="216">
        <f>IF(N208="základní",J208,0)</f>
        <v>0</v>
      </c>
      <c r="BF208" s="216">
        <f>IF(N208="snížená",J208,0)</f>
        <v>0</v>
      </c>
      <c r="BG208" s="216">
        <f>IF(N208="zákl. přenesená",J208,0)</f>
        <v>0</v>
      </c>
      <c r="BH208" s="216">
        <f>IF(N208="sníž. přenesená",J208,0)</f>
        <v>0</v>
      </c>
      <c r="BI208" s="216">
        <f>IF(N208="nulová",J208,0)</f>
        <v>0</v>
      </c>
      <c r="BJ208" s="25" t="s">
        <v>25</v>
      </c>
      <c r="BK208" s="216">
        <f>ROUND(I208*H208,2)</f>
        <v>0</v>
      </c>
      <c r="BL208" s="25" t="s">
        <v>240</v>
      </c>
      <c r="BM208" s="25" t="s">
        <v>345</v>
      </c>
    </row>
    <row r="209" spans="2:65" s="1" customFormat="1" ht="27">
      <c r="B209" s="42"/>
      <c r="C209" s="64"/>
      <c r="D209" s="217" t="s">
        <v>160</v>
      </c>
      <c r="E209" s="64"/>
      <c r="F209" s="218" t="s">
        <v>346</v>
      </c>
      <c r="G209" s="64"/>
      <c r="H209" s="64"/>
      <c r="I209" s="173"/>
      <c r="J209" s="64"/>
      <c r="K209" s="64"/>
      <c r="L209" s="62"/>
      <c r="M209" s="219"/>
      <c r="N209" s="43"/>
      <c r="O209" s="43"/>
      <c r="P209" s="43"/>
      <c r="Q209" s="43"/>
      <c r="R209" s="43"/>
      <c r="S209" s="43"/>
      <c r="T209" s="79"/>
      <c r="AT209" s="25" t="s">
        <v>160</v>
      </c>
      <c r="AU209" s="25" t="s">
        <v>86</v>
      </c>
    </row>
    <row r="210" spans="2:65" s="11" customFormat="1" ht="29.85" customHeight="1">
      <c r="B210" s="186"/>
      <c r="C210" s="187"/>
      <c r="D210" s="202" t="s">
        <v>76</v>
      </c>
      <c r="E210" s="203" t="s">
        <v>347</v>
      </c>
      <c r="F210" s="203" t="s">
        <v>348</v>
      </c>
      <c r="G210" s="187"/>
      <c r="H210" s="187"/>
      <c r="I210" s="190"/>
      <c r="J210" s="204">
        <f>BK210</f>
        <v>0</v>
      </c>
      <c r="K210" s="187"/>
      <c r="L210" s="192"/>
      <c r="M210" s="193"/>
      <c r="N210" s="194"/>
      <c r="O210" s="194"/>
      <c r="P210" s="195">
        <f>SUM(P211:P236)</f>
        <v>0</v>
      </c>
      <c r="Q210" s="194"/>
      <c r="R210" s="195">
        <f>SUM(R211:R236)</f>
        <v>0.11253286</v>
      </c>
      <c r="S210" s="194"/>
      <c r="T210" s="196">
        <f>SUM(T211:T236)</f>
        <v>0.13</v>
      </c>
      <c r="AR210" s="197" t="s">
        <v>86</v>
      </c>
      <c r="AT210" s="198" t="s">
        <v>76</v>
      </c>
      <c r="AU210" s="198" t="s">
        <v>25</v>
      </c>
      <c r="AY210" s="197" t="s">
        <v>147</v>
      </c>
      <c r="BK210" s="199">
        <f>SUM(BK211:BK236)</f>
        <v>0</v>
      </c>
    </row>
    <row r="211" spans="2:65" s="1" customFormat="1" ht="22.5" customHeight="1">
      <c r="B211" s="42"/>
      <c r="C211" s="205" t="s">
        <v>349</v>
      </c>
      <c r="D211" s="205" t="s">
        <v>152</v>
      </c>
      <c r="E211" s="206" t="s">
        <v>350</v>
      </c>
      <c r="F211" s="207" t="s">
        <v>351</v>
      </c>
      <c r="G211" s="208" t="s">
        <v>190</v>
      </c>
      <c r="H211" s="209">
        <v>32.5</v>
      </c>
      <c r="I211" s="210"/>
      <c r="J211" s="211">
        <f>ROUND(I211*H211,2)</f>
        <v>0</v>
      </c>
      <c r="K211" s="207" t="s">
        <v>156</v>
      </c>
      <c r="L211" s="62"/>
      <c r="M211" s="212" t="s">
        <v>24</v>
      </c>
      <c r="N211" s="213" t="s">
        <v>48</v>
      </c>
      <c r="O211" s="43"/>
      <c r="P211" s="214">
        <f>O211*H211</f>
        <v>0</v>
      </c>
      <c r="Q211" s="214">
        <v>1.0000000000000001E-5</v>
      </c>
      <c r="R211" s="214">
        <f>Q211*H211</f>
        <v>3.2500000000000004E-4</v>
      </c>
      <c r="S211" s="214">
        <v>0</v>
      </c>
      <c r="T211" s="215">
        <f>S211*H211</f>
        <v>0</v>
      </c>
      <c r="AR211" s="25" t="s">
        <v>240</v>
      </c>
      <c r="AT211" s="25" t="s">
        <v>152</v>
      </c>
      <c r="AU211" s="25" t="s">
        <v>86</v>
      </c>
      <c r="AY211" s="25" t="s">
        <v>147</v>
      </c>
      <c r="BE211" s="216">
        <f>IF(N211="základní",J211,0)</f>
        <v>0</v>
      </c>
      <c r="BF211" s="216">
        <f>IF(N211="snížená",J211,0)</f>
        <v>0</v>
      </c>
      <c r="BG211" s="216">
        <f>IF(N211="zákl. přenesená",J211,0)</f>
        <v>0</v>
      </c>
      <c r="BH211" s="216">
        <f>IF(N211="sníž. přenesená",J211,0)</f>
        <v>0</v>
      </c>
      <c r="BI211" s="216">
        <f>IF(N211="nulová",J211,0)</f>
        <v>0</v>
      </c>
      <c r="BJ211" s="25" t="s">
        <v>25</v>
      </c>
      <c r="BK211" s="216">
        <f>ROUND(I211*H211,2)</f>
        <v>0</v>
      </c>
      <c r="BL211" s="25" t="s">
        <v>240</v>
      </c>
      <c r="BM211" s="25" t="s">
        <v>352</v>
      </c>
    </row>
    <row r="212" spans="2:65" s="1" customFormat="1" ht="13.5">
      <c r="B212" s="42"/>
      <c r="C212" s="64"/>
      <c r="D212" s="217" t="s">
        <v>160</v>
      </c>
      <c r="E212" s="64"/>
      <c r="F212" s="218" t="s">
        <v>353</v>
      </c>
      <c r="G212" s="64"/>
      <c r="H212" s="64"/>
      <c r="I212" s="173"/>
      <c r="J212" s="64"/>
      <c r="K212" s="64"/>
      <c r="L212" s="62"/>
      <c r="M212" s="219"/>
      <c r="N212" s="43"/>
      <c r="O212" s="43"/>
      <c r="P212" s="43"/>
      <c r="Q212" s="43"/>
      <c r="R212" s="43"/>
      <c r="S212" s="43"/>
      <c r="T212" s="79"/>
      <c r="AT212" s="25" t="s">
        <v>160</v>
      </c>
      <c r="AU212" s="25" t="s">
        <v>86</v>
      </c>
    </row>
    <row r="213" spans="2:65" s="12" customFormat="1" ht="13.5">
      <c r="B213" s="220"/>
      <c r="C213" s="221"/>
      <c r="D213" s="217" t="s">
        <v>162</v>
      </c>
      <c r="E213" s="222" t="s">
        <v>24</v>
      </c>
      <c r="F213" s="223" t="s">
        <v>354</v>
      </c>
      <c r="G213" s="221"/>
      <c r="H213" s="224" t="s">
        <v>24</v>
      </c>
      <c r="I213" s="225"/>
      <c r="J213" s="221"/>
      <c r="K213" s="221"/>
      <c r="L213" s="226"/>
      <c r="M213" s="227"/>
      <c r="N213" s="228"/>
      <c r="O213" s="228"/>
      <c r="P213" s="228"/>
      <c r="Q213" s="228"/>
      <c r="R213" s="228"/>
      <c r="S213" s="228"/>
      <c r="T213" s="229"/>
      <c r="AT213" s="230" t="s">
        <v>162</v>
      </c>
      <c r="AU213" s="230" t="s">
        <v>86</v>
      </c>
      <c r="AV213" s="12" t="s">
        <v>25</v>
      </c>
      <c r="AW213" s="12" t="s">
        <v>40</v>
      </c>
      <c r="AX213" s="12" t="s">
        <v>77</v>
      </c>
      <c r="AY213" s="230" t="s">
        <v>147</v>
      </c>
    </row>
    <row r="214" spans="2:65" s="13" customFormat="1" ht="13.5">
      <c r="B214" s="231"/>
      <c r="C214" s="232"/>
      <c r="D214" s="217" t="s">
        <v>162</v>
      </c>
      <c r="E214" s="233" t="s">
        <v>24</v>
      </c>
      <c r="F214" s="234" t="s">
        <v>355</v>
      </c>
      <c r="G214" s="232"/>
      <c r="H214" s="235">
        <v>32.5</v>
      </c>
      <c r="I214" s="236"/>
      <c r="J214" s="232"/>
      <c r="K214" s="232"/>
      <c r="L214" s="237"/>
      <c r="M214" s="238"/>
      <c r="N214" s="239"/>
      <c r="O214" s="239"/>
      <c r="P214" s="239"/>
      <c r="Q214" s="239"/>
      <c r="R214" s="239"/>
      <c r="S214" s="239"/>
      <c r="T214" s="240"/>
      <c r="AT214" s="241" t="s">
        <v>162</v>
      </c>
      <c r="AU214" s="241" t="s">
        <v>86</v>
      </c>
      <c r="AV214" s="13" t="s">
        <v>86</v>
      </c>
      <c r="AW214" s="13" t="s">
        <v>40</v>
      </c>
      <c r="AX214" s="13" t="s">
        <v>77</v>
      </c>
      <c r="AY214" s="241" t="s">
        <v>147</v>
      </c>
    </row>
    <row r="215" spans="2:65" s="14" customFormat="1" ht="13.5">
      <c r="B215" s="242"/>
      <c r="C215" s="243"/>
      <c r="D215" s="254" t="s">
        <v>162</v>
      </c>
      <c r="E215" s="255" t="s">
        <v>24</v>
      </c>
      <c r="F215" s="256" t="s">
        <v>165</v>
      </c>
      <c r="G215" s="243"/>
      <c r="H215" s="257">
        <v>32.5</v>
      </c>
      <c r="I215" s="247"/>
      <c r="J215" s="243"/>
      <c r="K215" s="243"/>
      <c r="L215" s="248"/>
      <c r="M215" s="249"/>
      <c r="N215" s="250"/>
      <c r="O215" s="250"/>
      <c r="P215" s="250"/>
      <c r="Q215" s="250"/>
      <c r="R215" s="250"/>
      <c r="S215" s="250"/>
      <c r="T215" s="251"/>
      <c r="AT215" s="252" t="s">
        <v>162</v>
      </c>
      <c r="AU215" s="252" t="s">
        <v>86</v>
      </c>
      <c r="AV215" s="14" t="s">
        <v>157</v>
      </c>
      <c r="AW215" s="14" t="s">
        <v>40</v>
      </c>
      <c r="AX215" s="14" t="s">
        <v>25</v>
      </c>
      <c r="AY215" s="252" t="s">
        <v>147</v>
      </c>
    </row>
    <row r="216" spans="2:65" s="1" customFormat="1" ht="22.5" customHeight="1">
      <c r="B216" s="42"/>
      <c r="C216" s="205" t="s">
        <v>356</v>
      </c>
      <c r="D216" s="205" t="s">
        <v>152</v>
      </c>
      <c r="E216" s="206" t="s">
        <v>357</v>
      </c>
      <c r="F216" s="207" t="s">
        <v>358</v>
      </c>
      <c r="G216" s="208" t="s">
        <v>190</v>
      </c>
      <c r="H216" s="209">
        <v>32.5</v>
      </c>
      <c r="I216" s="210"/>
      <c r="J216" s="211">
        <f>ROUND(I216*H216,2)</f>
        <v>0</v>
      </c>
      <c r="K216" s="207" t="s">
        <v>24</v>
      </c>
      <c r="L216" s="62"/>
      <c r="M216" s="212" t="s">
        <v>24</v>
      </c>
      <c r="N216" s="213" t="s">
        <v>48</v>
      </c>
      <c r="O216" s="43"/>
      <c r="P216" s="214">
        <f>O216*H216</f>
        <v>0</v>
      </c>
      <c r="Q216" s="214">
        <v>2.0000000000000002E-5</v>
      </c>
      <c r="R216" s="214">
        <f>Q216*H216</f>
        <v>6.5000000000000008E-4</v>
      </c>
      <c r="S216" s="214">
        <v>0</v>
      </c>
      <c r="T216" s="215">
        <f>S216*H216</f>
        <v>0</v>
      </c>
      <c r="AR216" s="25" t="s">
        <v>240</v>
      </c>
      <c r="AT216" s="25" t="s">
        <v>152</v>
      </c>
      <c r="AU216" s="25" t="s">
        <v>86</v>
      </c>
      <c r="AY216" s="25" t="s">
        <v>147</v>
      </c>
      <c r="BE216" s="216">
        <f>IF(N216="základní",J216,0)</f>
        <v>0</v>
      </c>
      <c r="BF216" s="216">
        <f>IF(N216="snížená",J216,0)</f>
        <v>0</v>
      </c>
      <c r="BG216" s="216">
        <f>IF(N216="zákl. přenesená",J216,0)</f>
        <v>0</v>
      </c>
      <c r="BH216" s="216">
        <f>IF(N216="sníž. přenesená",J216,0)</f>
        <v>0</v>
      </c>
      <c r="BI216" s="216">
        <f>IF(N216="nulová",J216,0)</f>
        <v>0</v>
      </c>
      <c r="BJ216" s="25" t="s">
        <v>25</v>
      </c>
      <c r="BK216" s="216">
        <f>ROUND(I216*H216,2)</f>
        <v>0</v>
      </c>
      <c r="BL216" s="25" t="s">
        <v>240</v>
      </c>
      <c r="BM216" s="25" t="s">
        <v>359</v>
      </c>
    </row>
    <row r="217" spans="2:65" s="1" customFormat="1" ht="13.5">
      <c r="B217" s="42"/>
      <c r="C217" s="64"/>
      <c r="D217" s="254" t="s">
        <v>160</v>
      </c>
      <c r="E217" s="64"/>
      <c r="F217" s="261" t="s">
        <v>358</v>
      </c>
      <c r="G217" s="64"/>
      <c r="H217" s="64"/>
      <c r="I217" s="173"/>
      <c r="J217" s="64"/>
      <c r="K217" s="64"/>
      <c r="L217" s="62"/>
      <c r="M217" s="219"/>
      <c r="N217" s="43"/>
      <c r="O217" s="43"/>
      <c r="P217" s="43"/>
      <c r="Q217" s="43"/>
      <c r="R217" s="43"/>
      <c r="S217" s="43"/>
      <c r="T217" s="79"/>
      <c r="AT217" s="25" t="s">
        <v>160</v>
      </c>
      <c r="AU217" s="25" t="s">
        <v>86</v>
      </c>
    </row>
    <row r="218" spans="2:65" s="1" customFormat="1" ht="22.5" customHeight="1">
      <c r="B218" s="42"/>
      <c r="C218" s="205" t="s">
        <v>360</v>
      </c>
      <c r="D218" s="205" t="s">
        <v>152</v>
      </c>
      <c r="E218" s="206" t="s">
        <v>361</v>
      </c>
      <c r="F218" s="207" t="s">
        <v>362</v>
      </c>
      <c r="G218" s="208" t="s">
        <v>190</v>
      </c>
      <c r="H218" s="209">
        <v>75.643000000000001</v>
      </c>
      <c r="I218" s="210"/>
      <c r="J218" s="211">
        <f>ROUND(I218*H218,2)</f>
        <v>0</v>
      </c>
      <c r="K218" s="207" t="s">
        <v>156</v>
      </c>
      <c r="L218" s="62"/>
      <c r="M218" s="212" t="s">
        <v>24</v>
      </c>
      <c r="N218" s="213" t="s">
        <v>48</v>
      </c>
      <c r="O218" s="43"/>
      <c r="P218" s="214">
        <f>O218*H218</f>
        <v>0</v>
      </c>
      <c r="Q218" s="214">
        <v>2.0000000000000002E-5</v>
      </c>
      <c r="R218" s="214">
        <f>Q218*H218</f>
        <v>1.5128600000000002E-3</v>
      </c>
      <c r="S218" s="214">
        <v>0</v>
      </c>
      <c r="T218" s="215">
        <f>S218*H218</f>
        <v>0</v>
      </c>
      <c r="AR218" s="25" t="s">
        <v>240</v>
      </c>
      <c r="AT218" s="25" t="s">
        <v>152</v>
      </c>
      <c r="AU218" s="25" t="s">
        <v>86</v>
      </c>
      <c r="AY218" s="25" t="s">
        <v>147</v>
      </c>
      <c r="BE218" s="216">
        <f>IF(N218="základní",J218,0)</f>
        <v>0</v>
      </c>
      <c r="BF218" s="216">
        <f>IF(N218="snížená",J218,0)</f>
        <v>0</v>
      </c>
      <c r="BG218" s="216">
        <f>IF(N218="zákl. přenesená",J218,0)</f>
        <v>0</v>
      </c>
      <c r="BH218" s="216">
        <f>IF(N218="sníž. přenesená",J218,0)</f>
        <v>0</v>
      </c>
      <c r="BI218" s="216">
        <f>IF(N218="nulová",J218,0)</f>
        <v>0</v>
      </c>
      <c r="BJ218" s="25" t="s">
        <v>25</v>
      </c>
      <c r="BK218" s="216">
        <f>ROUND(I218*H218,2)</f>
        <v>0</v>
      </c>
      <c r="BL218" s="25" t="s">
        <v>240</v>
      </c>
      <c r="BM218" s="25" t="s">
        <v>363</v>
      </c>
    </row>
    <row r="219" spans="2:65" s="1" customFormat="1" ht="13.5">
      <c r="B219" s="42"/>
      <c r="C219" s="64"/>
      <c r="D219" s="217" t="s">
        <v>160</v>
      </c>
      <c r="E219" s="64"/>
      <c r="F219" s="218" t="s">
        <v>364</v>
      </c>
      <c r="G219" s="64"/>
      <c r="H219" s="64"/>
      <c r="I219" s="173"/>
      <c r="J219" s="64"/>
      <c r="K219" s="64"/>
      <c r="L219" s="62"/>
      <c r="M219" s="219"/>
      <c r="N219" s="43"/>
      <c r="O219" s="43"/>
      <c r="P219" s="43"/>
      <c r="Q219" s="43"/>
      <c r="R219" s="43"/>
      <c r="S219" s="43"/>
      <c r="T219" s="79"/>
      <c r="AT219" s="25" t="s">
        <v>160</v>
      </c>
      <c r="AU219" s="25" t="s">
        <v>86</v>
      </c>
    </row>
    <row r="220" spans="2:65" s="13" customFormat="1" ht="13.5">
      <c r="B220" s="231"/>
      <c r="C220" s="232"/>
      <c r="D220" s="254" t="s">
        <v>162</v>
      </c>
      <c r="E220" s="272" t="s">
        <v>24</v>
      </c>
      <c r="F220" s="259" t="s">
        <v>365</v>
      </c>
      <c r="G220" s="232"/>
      <c r="H220" s="260">
        <v>75.643000000000001</v>
      </c>
      <c r="I220" s="236"/>
      <c r="J220" s="232"/>
      <c r="K220" s="232"/>
      <c r="L220" s="237"/>
      <c r="M220" s="238"/>
      <c r="N220" s="239"/>
      <c r="O220" s="239"/>
      <c r="P220" s="239"/>
      <c r="Q220" s="239"/>
      <c r="R220" s="239"/>
      <c r="S220" s="239"/>
      <c r="T220" s="240"/>
      <c r="AT220" s="241" t="s">
        <v>162</v>
      </c>
      <c r="AU220" s="241" t="s">
        <v>86</v>
      </c>
      <c r="AV220" s="13" t="s">
        <v>86</v>
      </c>
      <c r="AW220" s="13" t="s">
        <v>40</v>
      </c>
      <c r="AX220" s="13" t="s">
        <v>25</v>
      </c>
      <c r="AY220" s="241" t="s">
        <v>147</v>
      </c>
    </row>
    <row r="221" spans="2:65" s="1" customFormat="1" ht="22.5" customHeight="1">
      <c r="B221" s="42"/>
      <c r="C221" s="205" t="s">
        <v>366</v>
      </c>
      <c r="D221" s="205" t="s">
        <v>152</v>
      </c>
      <c r="E221" s="206" t="s">
        <v>367</v>
      </c>
      <c r="F221" s="207" t="s">
        <v>368</v>
      </c>
      <c r="G221" s="208" t="s">
        <v>264</v>
      </c>
      <c r="H221" s="209">
        <v>13</v>
      </c>
      <c r="I221" s="210"/>
      <c r="J221" s="211">
        <f>ROUND(I221*H221,2)</f>
        <v>0</v>
      </c>
      <c r="K221" s="207" t="s">
        <v>156</v>
      </c>
      <c r="L221" s="62"/>
      <c r="M221" s="212" t="s">
        <v>24</v>
      </c>
      <c r="N221" s="213" t="s">
        <v>48</v>
      </c>
      <c r="O221" s="43"/>
      <c r="P221" s="214">
        <f>O221*H221</f>
        <v>0</v>
      </c>
      <c r="Q221" s="214">
        <v>1.39E-3</v>
      </c>
      <c r="R221" s="214">
        <f>Q221*H221</f>
        <v>1.8069999999999999E-2</v>
      </c>
      <c r="S221" s="214">
        <v>0.01</v>
      </c>
      <c r="T221" s="215">
        <f>S221*H221</f>
        <v>0.13</v>
      </c>
      <c r="AR221" s="25" t="s">
        <v>240</v>
      </c>
      <c r="AT221" s="25" t="s">
        <v>152</v>
      </c>
      <c r="AU221" s="25" t="s">
        <v>86</v>
      </c>
      <c r="AY221" s="25" t="s">
        <v>147</v>
      </c>
      <c r="BE221" s="216">
        <f>IF(N221="základní",J221,0)</f>
        <v>0</v>
      </c>
      <c r="BF221" s="216">
        <f>IF(N221="snížená",J221,0)</f>
        <v>0</v>
      </c>
      <c r="BG221" s="216">
        <f>IF(N221="zákl. přenesená",J221,0)</f>
        <v>0</v>
      </c>
      <c r="BH221" s="216">
        <f>IF(N221="sníž. přenesená",J221,0)</f>
        <v>0</v>
      </c>
      <c r="BI221" s="216">
        <f>IF(N221="nulová",J221,0)</f>
        <v>0</v>
      </c>
      <c r="BJ221" s="25" t="s">
        <v>25</v>
      </c>
      <c r="BK221" s="216">
        <f>ROUND(I221*H221,2)</f>
        <v>0</v>
      </c>
      <c r="BL221" s="25" t="s">
        <v>240</v>
      </c>
      <c r="BM221" s="25" t="s">
        <v>369</v>
      </c>
    </row>
    <row r="222" spans="2:65" s="1" customFormat="1" ht="27">
      <c r="B222" s="42"/>
      <c r="C222" s="64"/>
      <c r="D222" s="217" t="s">
        <v>160</v>
      </c>
      <c r="E222" s="64"/>
      <c r="F222" s="218" t="s">
        <v>370</v>
      </c>
      <c r="G222" s="64"/>
      <c r="H222" s="64"/>
      <c r="I222" s="173"/>
      <c r="J222" s="64"/>
      <c r="K222" s="64"/>
      <c r="L222" s="62"/>
      <c r="M222" s="219"/>
      <c r="N222" s="43"/>
      <c r="O222" s="43"/>
      <c r="P222" s="43"/>
      <c r="Q222" s="43"/>
      <c r="R222" s="43"/>
      <c r="S222" s="43"/>
      <c r="T222" s="79"/>
      <c r="AT222" s="25" t="s">
        <v>160</v>
      </c>
      <c r="AU222" s="25" t="s">
        <v>86</v>
      </c>
    </row>
    <row r="223" spans="2:65" s="1" customFormat="1" ht="27">
      <c r="B223" s="42"/>
      <c r="C223" s="64"/>
      <c r="D223" s="217" t="s">
        <v>174</v>
      </c>
      <c r="E223" s="64"/>
      <c r="F223" s="253" t="s">
        <v>371</v>
      </c>
      <c r="G223" s="64"/>
      <c r="H223" s="64"/>
      <c r="I223" s="173"/>
      <c r="J223" s="64"/>
      <c r="K223" s="64"/>
      <c r="L223" s="62"/>
      <c r="M223" s="219"/>
      <c r="N223" s="43"/>
      <c r="O223" s="43"/>
      <c r="P223" s="43"/>
      <c r="Q223" s="43"/>
      <c r="R223" s="43"/>
      <c r="S223" s="43"/>
      <c r="T223" s="79"/>
      <c r="AT223" s="25" t="s">
        <v>174</v>
      </c>
      <c r="AU223" s="25" t="s">
        <v>86</v>
      </c>
    </row>
    <row r="224" spans="2:65" s="12" customFormat="1" ht="27">
      <c r="B224" s="220"/>
      <c r="C224" s="221"/>
      <c r="D224" s="217" t="s">
        <v>162</v>
      </c>
      <c r="E224" s="222" t="s">
        <v>24</v>
      </c>
      <c r="F224" s="223" t="s">
        <v>372</v>
      </c>
      <c r="G224" s="221"/>
      <c r="H224" s="224" t="s">
        <v>24</v>
      </c>
      <c r="I224" s="225"/>
      <c r="J224" s="221"/>
      <c r="K224" s="221"/>
      <c r="L224" s="226"/>
      <c r="M224" s="227"/>
      <c r="N224" s="228"/>
      <c r="O224" s="228"/>
      <c r="P224" s="228"/>
      <c r="Q224" s="228"/>
      <c r="R224" s="228"/>
      <c r="S224" s="228"/>
      <c r="T224" s="229"/>
      <c r="AT224" s="230" t="s">
        <v>162</v>
      </c>
      <c r="AU224" s="230" t="s">
        <v>86</v>
      </c>
      <c r="AV224" s="12" t="s">
        <v>25</v>
      </c>
      <c r="AW224" s="12" t="s">
        <v>40</v>
      </c>
      <c r="AX224" s="12" t="s">
        <v>77</v>
      </c>
      <c r="AY224" s="230" t="s">
        <v>147</v>
      </c>
    </row>
    <row r="225" spans="2:65" s="13" customFormat="1" ht="13.5">
      <c r="B225" s="231"/>
      <c r="C225" s="232"/>
      <c r="D225" s="217" t="s">
        <v>162</v>
      </c>
      <c r="E225" s="233" t="s">
        <v>24</v>
      </c>
      <c r="F225" s="234" t="s">
        <v>250</v>
      </c>
      <c r="G225" s="232"/>
      <c r="H225" s="235">
        <v>13</v>
      </c>
      <c r="I225" s="236"/>
      <c r="J225" s="232"/>
      <c r="K225" s="232"/>
      <c r="L225" s="237"/>
      <c r="M225" s="238"/>
      <c r="N225" s="239"/>
      <c r="O225" s="239"/>
      <c r="P225" s="239"/>
      <c r="Q225" s="239"/>
      <c r="R225" s="239"/>
      <c r="S225" s="239"/>
      <c r="T225" s="240"/>
      <c r="AT225" s="241" t="s">
        <v>162</v>
      </c>
      <c r="AU225" s="241" t="s">
        <v>86</v>
      </c>
      <c r="AV225" s="13" t="s">
        <v>86</v>
      </c>
      <c r="AW225" s="13" t="s">
        <v>40</v>
      </c>
      <c r="AX225" s="13" t="s">
        <v>77</v>
      </c>
      <c r="AY225" s="241" t="s">
        <v>147</v>
      </c>
    </row>
    <row r="226" spans="2:65" s="14" customFormat="1" ht="13.5">
      <c r="B226" s="242"/>
      <c r="C226" s="243"/>
      <c r="D226" s="254" t="s">
        <v>162</v>
      </c>
      <c r="E226" s="255" t="s">
        <v>24</v>
      </c>
      <c r="F226" s="256" t="s">
        <v>165</v>
      </c>
      <c r="G226" s="243"/>
      <c r="H226" s="257">
        <v>13</v>
      </c>
      <c r="I226" s="247"/>
      <c r="J226" s="243"/>
      <c r="K226" s="243"/>
      <c r="L226" s="248"/>
      <c r="M226" s="249"/>
      <c r="N226" s="250"/>
      <c r="O226" s="250"/>
      <c r="P226" s="250"/>
      <c r="Q226" s="250"/>
      <c r="R226" s="250"/>
      <c r="S226" s="250"/>
      <c r="T226" s="251"/>
      <c r="AT226" s="252" t="s">
        <v>162</v>
      </c>
      <c r="AU226" s="252" t="s">
        <v>86</v>
      </c>
      <c r="AV226" s="14" t="s">
        <v>157</v>
      </c>
      <c r="AW226" s="14" t="s">
        <v>40</v>
      </c>
      <c r="AX226" s="14" t="s">
        <v>25</v>
      </c>
      <c r="AY226" s="252" t="s">
        <v>147</v>
      </c>
    </row>
    <row r="227" spans="2:65" s="1" customFormat="1" ht="31.5" customHeight="1">
      <c r="B227" s="42"/>
      <c r="C227" s="262" t="s">
        <v>288</v>
      </c>
      <c r="D227" s="262" t="s">
        <v>285</v>
      </c>
      <c r="E227" s="263" t="s">
        <v>373</v>
      </c>
      <c r="F227" s="264" t="s">
        <v>374</v>
      </c>
      <c r="G227" s="265" t="s">
        <v>155</v>
      </c>
      <c r="H227" s="266">
        <v>32.5</v>
      </c>
      <c r="I227" s="267"/>
      <c r="J227" s="268">
        <f>ROUND(I227*H227,2)</f>
        <v>0</v>
      </c>
      <c r="K227" s="264" t="s">
        <v>156</v>
      </c>
      <c r="L227" s="269"/>
      <c r="M227" s="270" t="s">
        <v>24</v>
      </c>
      <c r="N227" s="271" t="s">
        <v>48</v>
      </c>
      <c r="O227" s="43"/>
      <c r="P227" s="214">
        <f>O227*H227</f>
        <v>0</v>
      </c>
      <c r="Q227" s="214">
        <v>2.8300000000000001E-3</v>
      </c>
      <c r="R227" s="214">
        <f>Q227*H227</f>
        <v>9.1975000000000001E-2</v>
      </c>
      <c r="S227" s="214">
        <v>0</v>
      </c>
      <c r="T227" s="215">
        <f>S227*H227</f>
        <v>0</v>
      </c>
      <c r="AR227" s="25" t="s">
        <v>288</v>
      </c>
      <c r="AT227" s="25" t="s">
        <v>285</v>
      </c>
      <c r="AU227" s="25" t="s">
        <v>86</v>
      </c>
      <c r="AY227" s="25" t="s">
        <v>147</v>
      </c>
      <c r="BE227" s="216">
        <f>IF(N227="základní",J227,0)</f>
        <v>0</v>
      </c>
      <c r="BF227" s="216">
        <f>IF(N227="snížená",J227,0)</f>
        <v>0</v>
      </c>
      <c r="BG227" s="216">
        <f>IF(N227="zákl. přenesená",J227,0)</f>
        <v>0</v>
      </c>
      <c r="BH227" s="216">
        <f>IF(N227="sníž. přenesená",J227,0)</f>
        <v>0</v>
      </c>
      <c r="BI227" s="216">
        <f>IF(N227="nulová",J227,0)</f>
        <v>0</v>
      </c>
      <c r="BJ227" s="25" t="s">
        <v>25</v>
      </c>
      <c r="BK227" s="216">
        <f>ROUND(I227*H227,2)</f>
        <v>0</v>
      </c>
      <c r="BL227" s="25" t="s">
        <v>240</v>
      </c>
      <c r="BM227" s="25" t="s">
        <v>375</v>
      </c>
    </row>
    <row r="228" spans="2:65" s="1" customFormat="1" ht="13.5">
      <c r="B228" s="42"/>
      <c r="C228" s="64"/>
      <c r="D228" s="217" t="s">
        <v>160</v>
      </c>
      <c r="E228" s="64"/>
      <c r="F228" s="218" t="s">
        <v>374</v>
      </c>
      <c r="G228" s="64"/>
      <c r="H228" s="64"/>
      <c r="I228" s="173"/>
      <c r="J228" s="64"/>
      <c r="K228" s="64"/>
      <c r="L228" s="62"/>
      <c r="M228" s="219"/>
      <c r="N228" s="43"/>
      <c r="O228" s="43"/>
      <c r="P228" s="43"/>
      <c r="Q228" s="43"/>
      <c r="R228" s="43"/>
      <c r="S228" s="43"/>
      <c r="T228" s="79"/>
      <c r="AT228" s="25" t="s">
        <v>160</v>
      </c>
      <c r="AU228" s="25" t="s">
        <v>86</v>
      </c>
    </row>
    <row r="229" spans="2:65" s="13" customFormat="1" ht="13.5">
      <c r="B229" s="231"/>
      <c r="C229" s="232"/>
      <c r="D229" s="254" t="s">
        <v>162</v>
      </c>
      <c r="E229" s="272" t="s">
        <v>24</v>
      </c>
      <c r="F229" s="259" t="s">
        <v>376</v>
      </c>
      <c r="G229" s="232"/>
      <c r="H229" s="260">
        <v>32.5</v>
      </c>
      <c r="I229" s="236"/>
      <c r="J229" s="232"/>
      <c r="K229" s="232"/>
      <c r="L229" s="237"/>
      <c r="M229" s="238"/>
      <c r="N229" s="239"/>
      <c r="O229" s="239"/>
      <c r="P229" s="239"/>
      <c r="Q229" s="239"/>
      <c r="R229" s="239"/>
      <c r="S229" s="239"/>
      <c r="T229" s="240"/>
      <c r="AT229" s="241" t="s">
        <v>162</v>
      </c>
      <c r="AU229" s="241" t="s">
        <v>86</v>
      </c>
      <c r="AV229" s="13" t="s">
        <v>86</v>
      </c>
      <c r="AW229" s="13" t="s">
        <v>40</v>
      </c>
      <c r="AX229" s="13" t="s">
        <v>25</v>
      </c>
      <c r="AY229" s="241" t="s">
        <v>147</v>
      </c>
    </row>
    <row r="230" spans="2:65" s="1" customFormat="1" ht="22.5" customHeight="1">
      <c r="B230" s="42"/>
      <c r="C230" s="205" t="s">
        <v>377</v>
      </c>
      <c r="D230" s="205" t="s">
        <v>152</v>
      </c>
      <c r="E230" s="206" t="s">
        <v>378</v>
      </c>
      <c r="F230" s="207" t="s">
        <v>379</v>
      </c>
      <c r="G230" s="208" t="s">
        <v>155</v>
      </c>
      <c r="H230" s="209">
        <v>26</v>
      </c>
      <c r="I230" s="210"/>
      <c r="J230" s="211">
        <f>ROUND(I230*H230,2)</f>
        <v>0</v>
      </c>
      <c r="K230" s="207" t="s">
        <v>156</v>
      </c>
      <c r="L230" s="62"/>
      <c r="M230" s="212" t="s">
        <v>24</v>
      </c>
      <c r="N230" s="213" t="s">
        <v>48</v>
      </c>
      <c r="O230" s="43"/>
      <c r="P230" s="214">
        <f>O230*H230</f>
        <v>0</v>
      </c>
      <c r="Q230" s="214">
        <v>0</v>
      </c>
      <c r="R230" s="214">
        <f>Q230*H230</f>
        <v>0</v>
      </c>
      <c r="S230" s="214">
        <v>0</v>
      </c>
      <c r="T230" s="215">
        <f>S230*H230</f>
        <v>0</v>
      </c>
      <c r="AR230" s="25" t="s">
        <v>240</v>
      </c>
      <c r="AT230" s="25" t="s">
        <v>152</v>
      </c>
      <c r="AU230" s="25" t="s">
        <v>86</v>
      </c>
      <c r="AY230" s="25" t="s">
        <v>147</v>
      </c>
      <c r="BE230" s="216">
        <f>IF(N230="základní",J230,0)</f>
        <v>0</v>
      </c>
      <c r="BF230" s="216">
        <f>IF(N230="snížená",J230,0)</f>
        <v>0</v>
      </c>
      <c r="BG230" s="216">
        <f>IF(N230="zákl. přenesená",J230,0)</f>
        <v>0</v>
      </c>
      <c r="BH230" s="216">
        <f>IF(N230="sníž. přenesená",J230,0)</f>
        <v>0</v>
      </c>
      <c r="BI230" s="216">
        <f>IF(N230="nulová",J230,0)</f>
        <v>0</v>
      </c>
      <c r="BJ230" s="25" t="s">
        <v>25</v>
      </c>
      <c r="BK230" s="216">
        <f>ROUND(I230*H230,2)</f>
        <v>0</v>
      </c>
      <c r="BL230" s="25" t="s">
        <v>240</v>
      </c>
      <c r="BM230" s="25" t="s">
        <v>380</v>
      </c>
    </row>
    <row r="231" spans="2:65" s="1" customFormat="1" ht="13.5">
      <c r="B231" s="42"/>
      <c r="C231" s="64"/>
      <c r="D231" s="254" t="s">
        <v>160</v>
      </c>
      <c r="E231" s="64"/>
      <c r="F231" s="261" t="s">
        <v>381</v>
      </c>
      <c r="G231" s="64"/>
      <c r="H231" s="64"/>
      <c r="I231" s="173"/>
      <c r="J231" s="64"/>
      <c r="K231" s="64"/>
      <c r="L231" s="62"/>
      <c r="M231" s="219"/>
      <c r="N231" s="43"/>
      <c r="O231" s="43"/>
      <c r="P231" s="43"/>
      <c r="Q231" s="43"/>
      <c r="R231" s="43"/>
      <c r="S231" s="43"/>
      <c r="T231" s="79"/>
      <c r="AT231" s="25" t="s">
        <v>160</v>
      </c>
      <c r="AU231" s="25" t="s">
        <v>86</v>
      </c>
    </row>
    <row r="232" spans="2:65" s="1" customFormat="1" ht="22.5" customHeight="1">
      <c r="B232" s="42"/>
      <c r="C232" s="205" t="s">
        <v>382</v>
      </c>
      <c r="D232" s="205" t="s">
        <v>152</v>
      </c>
      <c r="E232" s="206" t="s">
        <v>383</v>
      </c>
      <c r="F232" s="207" t="s">
        <v>384</v>
      </c>
      <c r="G232" s="208" t="s">
        <v>205</v>
      </c>
      <c r="H232" s="209">
        <v>0.113</v>
      </c>
      <c r="I232" s="210"/>
      <c r="J232" s="211">
        <f>ROUND(I232*H232,2)</f>
        <v>0</v>
      </c>
      <c r="K232" s="207" t="s">
        <v>156</v>
      </c>
      <c r="L232" s="62"/>
      <c r="M232" s="212" t="s">
        <v>24</v>
      </c>
      <c r="N232" s="213" t="s">
        <v>48</v>
      </c>
      <c r="O232" s="43"/>
      <c r="P232" s="214">
        <f>O232*H232</f>
        <v>0</v>
      </c>
      <c r="Q232" s="214">
        <v>0</v>
      </c>
      <c r="R232" s="214">
        <f>Q232*H232</f>
        <v>0</v>
      </c>
      <c r="S232" s="214">
        <v>0</v>
      </c>
      <c r="T232" s="215">
        <f>S232*H232</f>
        <v>0</v>
      </c>
      <c r="AR232" s="25" t="s">
        <v>240</v>
      </c>
      <c r="AT232" s="25" t="s">
        <v>152</v>
      </c>
      <c r="AU232" s="25" t="s">
        <v>86</v>
      </c>
      <c r="AY232" s="25" t="s">
        <v>147</v>
      </c>
      <c r="BE232" s="216">
        <f>IF(N232="základní",J232,0)</f>
        <v>0</v>
      </c>
      <c r="BF232" s="216">
        <f>IF(N232="snížená",J232,0)</f>
        <v>0</v>
      </c>
      <c r="BG232" s="216">
        <f>IF(N232="zákl. přenesená",J232,0)</f>
        <v>0</v>
      </c>
      <c r="BH232" s="216">
        <f>IF(N232="sníž. přenesená",J232,0)</f>
        <v>0</v>
      </c>
      <c r="BI232" s="216">
        <f>IF(N232="nulová",J232,0)</f>
        <v>0</v>
      </c>
      <c r="BJ232" s="25" t="s">
        <v>25</v>
      </c>
      <c r="BK232" s="216">
        <f>ROUND(I232*H232,2)</f>
        <v>0</v>
      </c>
      <c r="BL232" s="25" t="s">
        <v>240</v>
      </c>
      <c r="BM232" s="25" t="s">
        <v>385</v>
      </c>
    </row>
    <row r="233" spans="2:65" s="1" customFormat="1" ht="27">
      <c r="B233" s="42"/>
      <c r="C233" s="64"/>
      <c r="D233" s="217" t="s">
        <v>160</v>
      </c>
      <c r="E233" s="64"/>
      <c r="F233" s="218" t="s">
        <v>386</v>
      </c>
      <c r="G233" s="64"/>
      <c r="H233" s="64"/>
      <c r="I233" s="173"/>
      <c r="J233" s="64"/>
      <c r="K233" s="64"/>
      <c r="L233" s="62"/>
      <c r="M233" s="219"/>
      <c r="N233" s="43"/>
      <c r="O233" s="43"/>
      <c r="P233" s="43"/>
      <c r="Q233" s="43"/>
      <c r="R233" s="43"/>
      <c r="S233" s="43"/>
      <c r="T233" s="79"/>
      <c r="AT233" s="25" t="s">
        <v>160</v>
      </c>
      <c r="AU233" s="25" t="s">
        <v>86</v>
      </c>
    </row>
    <row r="234" spans="2:65" s="1" customFormat="1" ht="121.5">
      <c r="B234" s="42"/>
      <c r="C234" s="64"/>
      <c r="D234" s="254" t="s">
        <v>174</v>
      </c>
      <c r="E234" s="64"/>
      <c r="F234" s="258" t="s">
        <v>387</v>
      </c>
      <c r="G234" s="64"/>
      <c r="H234" s="64"/>
      <c r="I234" s="173"/>
      <c r="J234" s="64"/>
      <c r="K234" s="64"/>
      <c r="L234" s="62"/>
      <c r="M234" s="219"/>
      <c r="N234" s="43"/>
      <c r="O234" s="43"/>
      <c r="P234" s="43"/>
      <c r="Q234" s="43"/>
      <c r="R234" s="43"/>
      <c r="S234" s="43"/>
      <c r="T234" s="79"/>
      <c r="AT234" s="25" t="s">
        <v>174</v>
      </c>
      <c r="AU234" s="25" t="s">
        <v>86</v>
      </c>
    </row>
    <row r="235" spans="2:65" s="1" customFormat="1" ht="22.5" customHeight="1">
      <c r="B235" s="42"/>
      <c r="C235" s="205" t="s">
        <v>388</v>
      </c>
      <c r="D235" s="205" t="s">
        <v>152</v>
      </c>
      <c r="E235" s="206" t="s">
        <v>389</v>
      </c>
      <c r="F235" s="207" t="s">
        <v>390</v>
      </c>
      <c r="G235" s="208" t="s">
        <v>205</v>
      </c>
      <c r="H235" s="209">
        <v>0.113</v>
      </c>
      <c r="I235" s="210"/>
      <c r="J235" s="211">
        <f>ROUND(I235*H235,2)</f>
        <v>0</v>
      </c>
      <c r="K235" s="207" t="s">
        <v>156</v>
      </c>
      <c r="L235" s="62"/>
      <c r="M235" s="212" t="s">
        <v>24</v>
      </c>
      <c r="N235" s="213" t="s">
        <v>48</v>
      </c>
      <c r="O235" s="43"/>
      <c r="P235" s="214">
        <f>O235*H235</f>
        <v>0</v>
      </c>
      <c r="Q235" s="214">
        <v>0</v>
      </c>
      <c r="R235" s="214">
        <f>Q235*H235</f>
        <v>0</v>
      </c>
      <c r="S235" s="214">
        <v>0</v>
      </c>
      <c r="T235" s="215">
        <f>S235*H235</f>
        <v>0</v>
      </c>
      <c r="AR235" s="25" t="s">
        <v>240</v>
      </c>
      <c r="AT235" s="25" t="s">
        <v>152</v>
      </c>
      <c r="AU235" s="25" t="s">
        <v>86</v>
      </c>
      <c r="AY235" s="25" t="s">
        <v>147</v>
      </c>
      <c r="BE235" s="216">
        <f>IF(N235="základní",J235,0)</f>
        <v>0</v>
      </c>
      <c r="BF235" s="216">
        <f>IF(N235="snížená",J235,0)</f>
        <v>0</v>
      </c>
      <c r="BG235" s="216">
        <f>IF(N235="zákl. přenesená",J235,0)</f>
        <v>0</v>
      </c>
      <c r="BH235" s="216">
        <f>IF(N235="sníž. přenesená",J235,0)</f>
        <v>0</v>
      </c>
      <c r="BI235" s="216">
        <f>IF(N235="nulová",J235,0)</f>
        <v>0</v>
      </c>
      <c r="BJ235" s="25" t="s">
        <v>25</v>
      </c>
      <c r="BK235" s="216">
        <f>ROUND(I235*H235,2)</f>
        <v>0</v>
      </c>
      <c r="BL235" s="25" t="s">
        <v>240</v>
      </c>
      <c r="BM235" s="25" t="s">
        <v>391</v>
      </c>
    </row>
    <row r="236" spans="2:65" s="1" customFormat="1" ht="27">
      <c r="B236" s="42"/>
      <c r="C236" s="64"/>
      <c r="D236" s="217" t="s">
        <v>160</v>
      </c>
      <c r="E236" s="64"/>
      <c r="F236" s="218" t="s">
        <v>392</v>
      </c>
      <c r="G236" s="64"/>
      <c r="H236" s="64"/>
      <c r="I236" s="173"/>
      <c r="J236" s="64"/>
      <c r="K236" s="64"/>
      <c r="L236" s="62"/>
      <c r="M236" s="219"/>
      <c r="N236" s="43"/>
      <c r="O236" s="43"/>
      <c r="P236" s="43"/>
      <c r="Q236" s="43"/>
      <c r="R236" s="43"/>
      <c r="S236" s="43"/>
      <c r="T236" s="79"/>
      <c r="AT236" s="25" t="s">
        <v>160</v>
      </c>
      <c r="AU236" s="25" t="s">
        <v>86</v>
      </c>
    </row>
    <row r="237" spans="2:65" s="11" customFormat="1" ht="29.85" customHeight="1">
      <c r="B237" s="186"/>
      <c r="C237" s="187"/>
      <c r="D237" s="202" t="s">
        <v>76</v>
      </c>
      <c r="E237" s="203" t="s">
        <v>393</v>
      </c>
      <c r="F237" s="203" t="s">
        <v>394</v>
      </c>
      <c r="G237" s="187"/>
      <c r="H237" s="187"/>
      <c r="I237" s="190"/>
      <c r="J237" s="204">
        <f>BK237</f>
        <v>0</v>
      </c>
      <c r="K237" s="187"/>
      <c r="L237" s="192"/>
      <c r="M237" s="193"/>
      <c r="N237" s="194"/>
      <c r="O237" s="194"/>
      <c r="P237" s="195">
        <f>SUM(P238:P277)</f>
        <v>0</v>
      </c>
      <c r="Q237" s="194"/>
      <c r="R237" s="195">
        <f>SUM(R238:R277)</f>
        <v>1.1272239999999998</v>
      </c>
      <c r="S237" s="194"/>
      <c r="T237" s="196">
        <f>SUM(T238:T277)</f>
        <v>0.61292799999999992</v>
      </c>
      <c r="AR237" s="197" t="s">
        <v>86</v>
      </c>
      <c r="AT237" s="198" t="s">
        <v>76</v>
      </c>
      <c r="AU237" s="198" t="s">
        <v>25</v>
      </c>
      <c r="AY237" s="197" t="s">
        <v>147</v>
      </c>
      <c r="BK237" s="199">
        <f>SUM(BK238:BK277)</f>
        <v>0</v>
      </c>
    </row>
    <row r="238" spans="2:65" s="1" customFormat="1" ht="22.5" customHeight="1">
      <c r="B238" s="42"/>
      <c r="C238" s="205" t="s">
        <v>395</v>
      </c>
      <c r="D238" s="205" t="s">
        <v>152</v>
      </c>
      <c r="E238" s="206" t="s">
        <v>396</v>
      </c>
      <c r="F238" s="207" t="s">
        <v>397</v>
      </c>
      <c r="G238" s="208" t="s">
        <v>155</v>
      </c>
      <c r="H238" s="209">
        <v>39.04</v>
      </c>
      <c r="I238" s="210"/>
      <c r="J238" s="211">
        <f>ROUND(I238*H238,2)</f>
        <v>0</v>
      </c>
      <c r="K238" s="207" t="s">
        <v>398</v>
      </c>
      <c r="L238" s="62"/>
      <c r="M238" s="212" t="s">
        <v>24</v>
      </c>
      <c r="N238" s="213" t="s">
        <v>48</v>
      </c>
      <c r="O238" s="43"/>
      <c r="P238" s="214">
        <f>O238*H238</f>
        <v>0</v>
      </c>
      <c r="Q238" s="214">
        <v>0</v>
      </c>
      <c r="R238" s="214">
        <f>Q238*H238</f>
        <v>0</v>
      </c>
      <c r="S238" s="214">
        <v>1.5699999999999999E-2</v>
      </c>
      <c r="T238" s="215">
        <f>S238*H238</f>
        <v>0.61292799999999992</v>
      </c>
      <c r="AR238" s="25" t="s">
        <v>240</v>
      </c>
      <c r="AT238" s="25" t="s">
        <v>152</v>
      </c>
      <c r="AU238" s="25" t="s">
        <v>86</v>
      </c>
      <c r="AY238" s="25" t="s">
        <v>147</v>
      </c>
      <c r="BE238" s="216">
        <f>IF(N238="základní",J238,0)</f>
        <v>0</v>
      </c>
      <c r="BF238" s="216">
        <f>IF(N238="snížená",J238,0)</f>
        <v>0</v>
      </c>
      <c r="BG238" s="216">
        <f>IF(N238="zákl. přenesená",J238,0)</f>
        <v>0</v>
      </c>
      <c r="BH238" s="216">
        <f>IF(N238="sníž. přenesená",J238,0)</f>
        <v>0</v>
      </c>
      <c r="BI238" s="216">
        <f>IF(N238="nulová",J238,0)</f>
        <v>0</v>
      </c>
      <c r="BJ238" s="25" t="s">
        <v>25</v>
      </c>
      <c r="BK238" s="216">
        <f>ROUND(I238*H238,2)</f>
        <v>0</v>
      </c>
      <c r="BL238" s="25" t="s">
        <v>240</v>
      </c>
      <c r="BM238" s="25" t="s">
        <v>399</v>
      </c>
    </row>
    <row r="239" spans="2:65" s="1" customFormat="1" ht="13.5">
      <c r="B239" s="42"/>
      <c r="C239" s="64"/>
      <c r="D239" s="254" t="s">
        <v>160</v>
      </c>
      <c r="E239" s="64"/>
      <c r="F239" s="261" t="s">
        <v>397</v>
      </c>
      <c r="G239" s="64"/>
      <c r="H239" s="64"/>
      <c r="I239" s="173"/>
      <c r="J239" s="64"/>
      <c r="K239" s="64"/>
      <c r="L239" s="62"/>
      <c r="M239" s="219"/>
      <c r="N239" s="43"/>
      <c r="O239" s="43"/>
      <c r="P239" s="43"/>
      <c r="Q239" s="43"/>
      <c r="R239" s="43"/>
      <c r="S239" s="43"/>
      <c r="T239" s="79"/>
      <c r="AT239" s="25" t="s">
        <v>160</v>
      </c>
      <c r="AU239" s="25" t="s">
        <v>86</v>
      </c>
    </row>
    <row r="240" spans="2:65" s="1" customFormat="1" ht="31.5" customHeight="1">
      <c r="B240" s="42"/>
      <c r="C240" s="205" t="s">
        <v>400</v>
      </c>
      <c r="D240" s="205" t="s">
        <v>152</v>
      </c>
      <c r="E240" s="206" t="s">
        <v>401</v>
      </c>
      <c r="F240" s="207" t="s">
        <v>402</v>
      </c>
      <c r="G240" s="208" t="s">
        <v>155</v>
      </c>
      <c r="H240" s="209">
        <v>39.04</v>
      </c>
      <c r="I240" s="210"/>
      <c r="J240" s="211">
        <f>ROUND(I240*H240,2)</f>
        <v>0</v>
      </c>
      <c r="K240" s="207" t="s">
        <v>156</v>
      </c>
      <c r="L240" s="62"/>
      <c r="M240" s="212" t="s">
        <v>24</v>
      </c>
      <c r="N240" s="213" t="s">
        <v>48</v>
      </c>
      <c r="O240" s="43"/>
      <c r="P240" s="214">
        <f>O240*H240</f>
        <v>0</v>
      </c>
      <c r="Q240" s="214">
        <v>3.0000000000000001E-3</v>
      </c>
      <c r="R240" s="214">
        <f>Q240*H240</f>
        <v>0.11712</v>
      </c>
      <c r="S240" s="214">
        <v>0</v>
      </c>
      <c r="T240" s="215">
        <f>S240*H240</f>
        <v>0</v>
      </c>
      <c r="AR240" s="25" t="s">
        <v>240</v>
      </c>
      <c r="AT240" s="25" t="s">
        <v>152</v>
      </c>
      <c r="AU240" s="25" t="s">
        <v>86</v>
      </c>
      <c r="AY240" s="25" t="s">
        <v>147</v>
      </c>
      <c r="BE240" s="216">
        <f>IF(N240="základní",J240,0)</f>
        <v>0</v>
      </c>
      <c r="BF240" s="216">
        <f>IF(N240="snížená",J240,0)</f>
        <v>0</v>
      </c>
      <c r="BG240" s="216">
        <f>IF(N240="zákl. přenesená",J240,0)</f>
        <v>0</v>
      </c>
      <c r="BH240" s="216">
        <f>IF(N240="sníž. přenesená",J240,0)</f>
        <v>0</v>
      </c>
      <c r="BI240" s="216">
        <f>IF(N240="nulová",J240,0)</f>
        <v>0</v>
      </c>
      <c r="BJ240" s="25" t="s">
        <v>25</v>
      </c>
      <c r="BK240" s="216">
        <f>ROUND(I240*H240,2)</f>
        <v>0</v>
      </c>
      <c r="BL240" s="25" t="s">
        <v>240</v>
      </c>
      <c r="BM240" s="25" t="s">
        <v>403</v>
      </c>
    </row>
    <row r="241" spans="2:65" s="1" customFormat="1" ht="27">
      <c r="B241" s="42"/>
      <c r="C241" s="64"/>
      <c r="D241" s="217" t="s">
        <v>160</v>
      </c>
      <c r="E241" s="64"/>
      <c r="F241" s="218" t="s">
        <v>404</v>
      </c>
      <c r="G241" s="64"/>
      <c r="H241" s="64"/>
      <c r="I241" s="173"/>
      <c r="J241" s="64"/>
      <c r="K241" s="64"/>
      <c r="L241" s="62"/>
      <c r="M241" s="219"/>
      <c r="N241" s="43"/>
      <c r="O241" s="43"/>
      <c r="P241" s="43"/>
      <c r="Q241" s="43"/>
      <c r="R241" s="43"/>
      <c r="S241" s="43"/>
      <c r="T241" s="79"/>
      <c r="AT241" s="25" t="s">
        <v>160</v>
      </c>
      <c r="AU241" s="25" t="s">
        <v>86</v>
      </c>
    </row>
    <row r="242" spans="2:65" s="12" customFormat="1" ht="13.5">
      <c r="B242" s="220"/>
      <c r="C242" s="221"/>
      <c r="D242" s="217" t="s">
        <v>162</v>
      </c>
      <c r="E242" s="222" t="s">
        <v>24</v>
      </c>
      <c r="F242" s="223" t="s">
        <v>297</v>
      </c>
      <c r="G242" s="221"/>
      <c r="H242" s="224" t="s">
        <v>24</v>
      </c>
      <c r="I242" s="225"/>
      <c r="J242" s="221"/>
      <c r="K242" s="221"/>
      <c r="L242" s="226"/>
      <c r="M242" s="227"/>
      <c r="N242" s="228"/>
      <c r="O242" s="228"/>
      <c r="P242" s="228"/>
      <c r="Q242" s="228"/>
      <c r="R242" s="228"/>
      <c r="S242" s="228"/>
      <c r="T242" s="229"/>
      <c r="AT242" s="230" t="s">
        <v>162</v>
      </c>
      <c r="AU242" s="230" t="s">
        <v>86</v>
      </c>
      <c r="AV242" s="12" t="s">
        <v>25</v>
      </c>
      <c r="AW242" s="12" t="s">
        <v>40</v>
      </c>
      <c r="AX242" s="12" t="s">
        <v>77</v>
      </c>
      <c r="AY242" s="230" t="s">
        <v>147</v>
      </c>
    </row>
    <row r="243" spans="2:65" s="12" customFormat="1" ht="13.5">
      <c r="B243" s="220"/>
      <c r="C243" s="221"/>
      <c r="D243" s="217" t="s">
        <v>162</v>
      </c>
      <c r="E243" s="222" t="s">
        <v>24</v>
      </c>
      <c r="F243" s="223" t="s">
        <v>405</v>
      </c>
      <c r="G243" s="221"/>
      <c r="H243" s="224" t="s">
        <v>24</v>
      </c>
      <c r="I243" s="225"/>
      <c r="J243" s="221"/>
      <c r="K243" s="221"/>
      <c r="L243" s="226"/>
      <c r="M243" s="227"/>
      <c r="N243" s="228"/>
      <c r="O243" s="228"/>
      <c r="P243" s="228"/>
      <c r="Q243" s="228"/>
      <c r="R243" s="228"/>
      <c r="S243" s="228"/>
      <c r="T243" s="229"/>
      <c r="AT243" s="230" t="s">
        <v>162</v>
      </c>
      <c r="AU243" s="230" t="s">
        <v>86</v>
      </c>
      <c r="AV243" s="12" t="s">
        <v>25</v>
      </c>
      <c r="AW243" s="12" t="s">
        <v>40</v>
      </c>
      <c r="AX243" s="12" t="s">
        <v>77</v>
      </c>
      <c r="AY243" s="230" t="s">
        <v>147</v>
      </c>
    </row>
    <row r="244" spans="2:65" s="13" customFormat="1" ht="13.5">
      <c r="B244" s="231"/>
      <c r="C244" s="232"/>
      <c r="D244" s="217" t="s">
        <v>162</v>
      </c>
      <c r="E244" s="233" t="s">
        <v>24</v>
      </c>
      <c r="F244" s="234" t="s">
        <v>406</v>
      </c>
      <c r="G244" s="232"/>
      <c r="H244" s="235">
        <v>10.24</v>
      </c>
      <c r="I244" s="236"/>
      <c r="J244" s="232"/>
      <c r="K244" s="232"/>
      <c r="L244" s="237"/>
      <c r="M244" s="238"/>
      <c r="N244" s="239"/>
      <c r="O244" s="239"/>
      <c r="P244" s="239"/>
      <c r="Q244" s="239"/>
      <c r="R244" s="239"/>
      <c r="S244" s="239"/>
      <c r="T244" s="240"/>
      <c r="AT244" s="241" t="s">
        <v>162</v>
      </c>
      <c r="AU244" s="241" t="s">
        <v>86</v>
      </c>
      <c r="AV244" s="13" t="s">
        <v>86</v>
      </c>
      <c r="AW244" s="13" t="s">
        <v>40</v>
      </c>
      <c r="AX244" s="13" t="s">
        <v>77</v>
      </c>
      <c r="AY244" s="241" t="s">
        <v>147</v>
      </c>
    </row>
    <row r="245" spans="2:65" s="15" customFormat="1" ht="13.5">
      <c r="B245" s="273"/>
      <c r="C245" s="274"/>
      <c r="D245" s="217" t="s">
        <v>162</v>
      </c>
      <c r="E245" s="275" t="s">
        <v>24</v>
      </c>
      <c r="F245" s="276" t="s">
        <v>407</v>
      </c>
      <c r="G245" s="274"/>
      <c r="H245" s="277">
        <v>10.24</v>
      </c>
      <c r="I245" s="278"/>
      <c r="J245" s="274"/>
      <c r="K245" s="274"/>
      <c r="L245" s="279"/>
      <c r="M245" s="280"/>
      <c r="N245" s="281"/>
      <c r="O245" s="281"/>
      <c r="P245" s="281"/>
      <c r="Q245" s="281"/>
      <c r="R245" s="281"/>
      <c r="S245" s="281"/>
      <c r="T245" s="282"/>
      <c r="AT245" s="283" t="s">
        <v>162</v>
      </c>
      <c r="AU245" s="283" t="s">
        <v>86</v>
      </c>
      <c r="AV245" s="15" t="s">
        <v>158</v>
      </c>
      <c r="AW245" s="15" t="s">
        <v>40</v>
      </c>
      <c r="AX245" s="15" t="s">
        <v>77</v>
      </c>
      <c r="AY245" s="283" t="s">
        <v>147</v>
      </c>
    </row>
    <row r="246" spans="2:65" s="12" customFormat="1" ht="13.5">
      <c r="B246" s="220"/>
      <c r="C246" s="221"/>
      <c r="D246" s="217" t="s">
        <v>162</v>
      </c>
      <c r="E246" s="222" t="s">
        <v>24</v>
      </c>
      <c r="F246" s="223" t="s">
        <v>301</v>
      </c>
      <c r="G246" s="221"/>
      <c r="H246" s="224" t="s">
        <v>24</v>
      </c>
      <c r="I246" s="225"/>
      <c r="J246" s="221"/>
      <c r="K246" s="221"/>
      <c r="L246" s="226"/>
      <c r="M246" s="227"/>
      <c r="N246" s="228"/>
      <c r="O246" s="228"/>
      <c r="P246" s="228"/>
      <c r="Q246" s="228"/>
      <c r="R246" s="228"/>
      <c r="S246" s="228"/>
      <c r="T246" s="229"/>
      <c r="AT246" s="230" t="s">
        <v>162</v>
      </c>
      <c r="AU246" s="230" t="s">
        <v>86</v>
      </c>
      <c r="AV246" s="12" t="s">
        <v>25</v>
      </c>
      <c r="AW246" s="12" t="s">
        <v>40</v>
      </c>
      <c r="AX246" s="12" t="s">
        <v>77</v>
      </c>
      <c r="AY246" s="230" t="s">
        <v>147</v>
      </c>
    </row>
    <row r="247" spans="2:65" s="12" customFormat="1" ht="13.5">
      <c r="B247" s="220"/>
      <c r="C247" s="221"/>
      <c r="D247" s="217" t="s">
        <v>162</v>
      </c>
      <c r="E247" s="222" t="s">
        <v>24</v>
      </c>
      <c r="F247" s="223" t="s">
        <v>405</v>
      </c>
      <c r="G247" s="221"/>
      <c r="H247" s="224" t="s">
        <v>24</v>
      </c>
      <c r="I247" s="225"/>
      <c r="J247" s="221"/>
      <c r="K247" s="221"/>
      <c r="L247" s="226"/>
      <c r="M247" s="227"/>
      <c r="N247" s="228"/>
      <c r="O247" s="228"/>
      <c r="P247" s="228"/>
      <c r="Q247" s="228"/>
      <c r="R247" s="228"/>
      <c r="S247" s="228"/>
      <c r="T247" s="229"/>
      <c r="AT247" s="230" t="s">
        <v>162</v>
      </c>
      <c r="AU247" s="230" t="s">
        <v>86</v>
      </c>
      <c r="AV247" s="12" t="s">
        <v>25</v>
      </c>
      <c r="AW247" s="12" t="s">
        <v>40</v>
      </c>
      <c r="AX247" s="12" t="s">
        <v>77</v>
      </c>
      <c r="AY247" s="230" t="s">
        <v>147</v>
      </c>
    </row>
    <row r="248" spans="2:65" s="13" customFormat="1" ht="13.5">
      <c r="B248" s="231"/>
      <c r="C248" s="232"/>
      <c r="D248" s="217" t="s">
        <v>162</v>
      </c>
      <c r="E248" s="233" t="s">
        <v>24</v>
      </c>
      <c r="F248" s="234" t="s">
        <v>408</v>
      </c>
      <c r="G248" s="232"/>
      <c r="H248" s="235">
        <v>17.28</v>
      </c>
      <c r="I248" s="236"/>
      <c r="J248" s="232"/>
      <c r="K248" s="232"/>
      <c r="L248" s="237"/>
      <c r="M248" s="238"/>
      <c r="N248" s="239"/>
      <c r="O248" s="239"/>
      <c r="P248" s="239"/>
      <c r="Q248" s="239"/>
      <c r="R248" s="239"/>
      <c r="S248" s="239"/>
      <c r="T248" s="240"/>
      <c r="AT248" s="241" t="s">
        <v>162</v>
      </c>
      <c r="AU248" s="241" t="s">
        <v>86</v>
      </c>
      <c r="AV248" s="13" t="s">
        <v>86</v>
      </c>
      <c r="AW248" s="13" t="s">
        <v>40</v>
      </c>
      <c r="AX248" s="13" t="s">
        <v>77</v>
      </c>
      <c r="AY248" s="241" t="s">
        <v>147</v>
      </c>
    </row>
    <row r="249" spans="2:65" s="15" customFormat="1" ht="13.5">
      <c r="B249" s="273"/>
      <c r="C249" s="274"/>
      <c r="D249" s="217" t="s">
        <v>162</v>
      </c>
      <c r="E249" s="275" t="s">
        <v>24</v>
      </c>
      <c r="F249" s="276" t="s">
        <v>407</v>
      </c>
      <c r="G249" s="274"/>
      <c r="H249" s="277">
        <v>17.28</v>
      </c>
      <c r="I249" s="278"/>
      <c r="J249" s="274"/>
      <c r="K249" s="274"/>
      <c r="L249" s="279"/>
      <c r="M249" s="280"/>
      <c r="N249" s="281"/>
      <c r="O249" s="281"/>
      <c r="P249" s="281"/>
      <c r="Q249" s="281"/>
      <c r="R249" s="281"/>
      <c r="S249" s="281"/>
      <c r="T249" s="282"/>
      <c r="AT249" s="283" t="s">
        <v>162</v>
      </c>
      <c r="AU249" s="283" t="s">
        <v>86</v>
      </c>
      <c r="AV249" s="15" t="s">
        <v>158</v>
      </c>
      <c r="AW249" s="15" t="s">
        <v>40</v>
      </c>
      <c r="AX249" s="15" t="s">
        <v>77</v>
      </c>
      <c r="AY249" s="283" t="s">
        <v>147</v>
      </c>
    </row>
    <row r="250" spans="2:65" s="12" customFormat="1" ht="13.5">
      <c r="B250" s="220"/>
      <c r="C250" s="221"/>
      <c r="D250" s="217" t="s">
        <v>162</v>
      </c>
      <c r="E250" s="222" t="s">
        <v>24</v>
      </c>
      <c r="F250" s="223" t="s">
        <v>303</v>
      </c>
      <c r="G250" s="221"/>
      <c r="H250" s="224" t="s">
        <v>24</v>
      </c>
      <c r="I250" s="225"/>
      <c r="J250" s="221"/>
      <c r="K250" s="221"/>
      <c r="L250" s="226"/>
      <c r="M250" s="227"/>
      <c r="N250" s="228"/>
      <c r="O250" s="228"/>
      <c r="P250" s="228"/>
      <c r="Q250" s="228"/>
      <c r="R250" s="228"/>
      <c r="S250" s="228"/>
      <c r="T250" s="229"/>
      <c r="AT250" s="230" t="s">
        <v>162</v>
      </c>
      <c r="AU250" s="230" t="s">
        <v>86</v>
      </c>
      <c r="AV250" s="12" t="s">
        <v>25</v>
      </c>
      <c r="AW250" s="12" t="s">
        <v>40</v>
      </c>
      <c r="AX250" s="12" t="s">
        <v>77</v>
      </c>
      <c r="AY250" s="230" t="s">
        <v>147</v>
      </c>
    </row>
    <row r="251" spans="2:65" s="12" customFormat="1" ht="13.5">
      <c r="B251" s="220"/>
      <c r="C251" s="221"/>
      <c r="D251" s="217" t="s">
        <v>162</v>
      </c>
      <c r="E251" s="222" t="s">
        <v>24</v>
      </c>
      <c r="F251" s="223" t="s">
        <v>405</v>
      </c>
      <c r="G251" s="221"/>
      <c r="H251" s="224" t="s">
        <v>24</v>
      </c>
      <c r="I251" s="225"/>
      <c r="J251" s="221"/>
      <c r="K251" s="221"/>
      <c r="L251" s="226"/>
      <c r="M251" s="227"/>
      <c r="N251" s="228"/>
      <c r="O251" s="228"/>
      <c r="P251" s="228"/>
      <c r="Q251" s="228"/>
      <c r="R251" s="228"/>
      <c r="S251" s="228"/>
      <c r="T251" s="229"/>
      <c r="AT251" s="230" t="s">
        <v>162</v>
      </c>
      <c r="AU251" s="230" t="s">
        <v>86</v>
      </c>
      <c r="AV251" s="12" t="s">
        <v>25</v>
      </c>
      <c r="AW251" s="12" t="s">
        <v>40</v>
      </c>
      <c r="AX251" s="12" t="s">
        <v>77</v>
      </c>
      <c r="AY251" s="230" t="s">
        <v>147</v>
      </c>
    </row>
    <row r="252" spans="2:65" s="13" customFormat="1" ht="13.5">
      <c r="B252" s="231"/>
      <c r="C252" s="232"/>
      <c r="D252" s="217" t="s">
        <v>162</v>
      </c>
      <c r="E252" s="233" t="s">
        <v>24</v>
      </c>
      <c r="F252" s="234" t="s">
        <v>409</v>
      </c>
      <c r="G252" s="232"/>
      <c r="H252" s="235">
        <v>11.52</v>
      </c>
      <c r="I252" s="236"/>
      <c r="J252" s="232"/>
      <c r="K252" s="232"/>
      <c r="L252" s="237"/>
      <c r="M252" s="238"/>
      <c r="N252" s="239"/>
      <c r="O252" s="239"/>
      <c r="P252" s="239"/>
      <c r="Q252" s="239"/>
      <c r="R252" s="239"/>
      <c r="S252" s="239"/>
      <c r="T252" s="240"/>
      <c r="AT252" s="241" t="s">
        <v>162</v>
      </c>
      <c r="AU252" s="241" t="s">
        <v>86</v>
      </c>
      <c r="AV252" s="13" t="s">
        <v>86</v>
      </c>
      <c r="AW252" s="13" t="s">
        <v>40</v>
      </c>
      <c r="AX252" s="13" t="s">
        <v>77</v>
      </c>
      <c r="AY252" s="241" t="s">
        <v>147</v>
      </c>
    </row>
    <row r="253" spans="2:65" s="15" customFormat="1" ht="13.5">
      <c r="B253" s="273"/>
      <c r="C253" s="274"/>
      <c r="D253" s="217" t="s">
        <v>162</v>
      </c>
      <c r="E253" s="275" t="s">
        <v>24</v>
      </c>
      <c r="F253" s="276" t="s">
        <v>407</v>
      </c>
      <c r="G253" s="274"/>
      <c r="H253" s="277">
        <v>11.52</v>
      </c>
      <c r="I253" s="278"/>
      <c r="J253" s="274"/>
      <c r="K253" s="274"/>
      <c r="L253" s="279"/>
      <c r="M253" s="280"/>
      <c r="N253" s="281"/>
      <c r="O253" s="281"/>
      <c r="P253" s="281"/>
      <c r="Q253" s="281"/>
      <c r="R253" s="281"/>
      <c r="S253" s="281"/>
      <c r="T253" s="282"/>
      <c r="AT253" s="283" t="s">
        <v>162</v>
      </c>
      <c r="AU253" s="283" t="s">
        <v>86</v>
      </c>
      <c r="AV253" s="15" t="s">
        <v>158</v>
      </c>
      <c r="AW253" s="15" t="s">
        <v>40</v>
      </c>
      <c r="AX253" s="15" t="s">
        <v>77</v>
      </c>
      <c r="AY253" s="283" t="s">
        <v>147</v>
      </c>
    </row>
    <row r="254" spans="2:65" s="14" customFormat="1" ht="13.5">
      <c r="B254" s="242"/>
      <c r="C254" s="243"/>
      <c r="D254" s="254" t="s">
        <v>162</v>
      </c>
      <c r="E254" s="255" t="s">
        <v>24</v>
      </c>
      <c r="F254" s="256" t="s">
        <v>165</v>
      </c>
      <c r="G254" s="243"/>
      <c r="H254" s="257">
        <v>39.04</v>
      </c>
      <c r="I254" s="247"/>
      <c r="J254" s="243"/>
      <c r="K254" s="243"/>
      <c r="L254" s="248"/>
      <c r="M254" s="249"/>
      <c r="N254" s="250"/>
      <c r="O254" s="250"/>
      <c r="P254" s="250"/>
      <c r="Q254" s="250"/>
      <c r="R254" s="250"/>
      <c r="S254" s="250"/>
      <c r="T254" s="251"/>
      <c r="AT254" s="252" t="s">
        <v>162</v>
      </c>
      <c r="AU254" s="252" t="s">
        <v>86</v>
      </c>
      <c r="AV254" s="14" t="s">
        <v>157</v>
      </c>
      <c r="AW254" s="14" t="s">
        <v>40</v>
      </c>
      <c r="AX254" s="14" t="s">
        <v>25</v>
      </c>
      <c r="AY254" s="252" t="s">
        <v>147</v>
      </c>
    </row>
    <row r="255" spans="2:65" s="1" customFormat="1" ht="22.5" customHeight="1">
      <c r="B255" s="42"/>
      <c r="C255" s="262" t="s">
        <v>410</v>
      </c>
      <c r="D255" s="262" t="s">
        <v>285</v>
      </c>
      <c r="E255" s="263" t="s">
        <v>411</v>
      </c>
      <c r="F255" s="264" t="s">
        <v>412</v>
      </c>
      <c r="G255" s="265" t="s">
        <v>155</v>
      </c>
      <c r="H255" s="266">
        <v>42.944000000000003</v>
      </c>
      <c r="I255" s="267"/>
      <c r="J255" s="268">
        <f>ROUND(I255*H255,2)</f>
        <v>0</v>
      </c>
      <c r="K255" s="264" t="s">
        <v>24</v>
      </c>
      <c r="L255" s="269"/>
      <c r="M255" s="270" t="s">
        <v>24</v>
      </c>
      <c r="N255" s="271" t="s">
        <v>48</v>
      </c>
      <c r="O255" s="43"/>
      <c r="P255" s="214">
        <f>O255*H255</f>
        <v>0</v>
      </c>
      <c r="Q255" s="214">
        <v>1.55E-2</v>
      </c>
      <c r="R255" s="214">
        <f>Q255*H255</f>
        <v>0.665632</v>
      </c>
      <c r="S255" s="214">
        <v>0</v>
      </c>
      <c r="T255" s="215">
        <f>S255*H255</f>
        <v>0</v>
      </c>
      <c r="AR255" s="25" t="s">
        <v>288</v>
      </c>
      <c r="AT255" s="25" t="s">
        <v>285</v>
      </c>
      <c r="AU255" s="25" t="s">
        <v>86</v>
      </c>
      <c r="AY255" s="25" t="s">
        <v>147</v>
      </c>
      <c r="BE255" s="216">
        <f>IF(N255="základní",J255,0)</f>
        <v>0</v>
      </c>
      <c r="BF255" s="216">
        <f>IF(N255="snížená",J255,0)</f>
        <v>0</v>
      </c>
      <c r="BG255" s="216">
        <f>IF(N255="zákl. přenesená",J255,0)</f>
        <v>0</v>
      </c>
      <c r="BH255" s="216">
        <f>IF(N255="sníž. přenesená",J255,0)</f>
        <v>0</v>
      </c>
      <c r="BI255" s="216">
        <f>IF(N255="nulová",J255,0)</f>
        <v>0</v>
      </c>
      <c r="BJ255" s="25" t="s">
        <v>25</v>
      </c>
      <c r="BK255" s="216">
        <f>ROUND(I255*H255,2)</f>
        <v>0</v>
      </c>
      <c r="BL255" s="25" t="s">
        <v>240</v>
      </c>
      <c r="BM255" s="25" t="s">
        <v>413</v>
      </c>
    </row>
    <row r="256" spans="2:65" s="1" customFormat="1" ht="13.5">
      <c r="B256" s="42"/>
      <c r="C256" s="64"/>
      <c r="D256" s="217" t="s">
        <v>160</v>
      </c>
      <c r="E256" s="64"/>
      <c r="F256" s="218" t="s">
        <v>412</v>
      </c>
      <c r="G256" s="64"/>
      <c r="H256" s="64"/>
      <c r="I256" s="173"/>
      <c r="J256" s="64"/>
      <c r="K256" s="64"/>
      <c r="L256" s="62"/>
      <c r="M256" s="219"/>
      <c r="N256" s="43"/>
      <c r="O256" s="43"/>
      <c r="P256" s="43"/>
      <c r="Q256" s="43"/>
      <c r="R256" s="43"/>
      <c r="S256" s="43"/>
      <c r="T256" s="79"/>
      <c r="AT256" s="25" t="s">
        <v>160</v>
      </c>
      <c r="AU256" s="25" t="s">
        <v>86</v>
      </c>
    </row>
    <row r="257" spans="2:65" s="13" customFormat="1" ht="13.5">
      <c r="B257" s="231"/>
      <c r="C257" s="232"/>
      <c r="D257" s="254" t="s">
        <v>162</v>
      </c>
      <c r="E257" s="232"/>
      <c r="F257" s="259" t="s">
        <v>414</v>
      </c>
      <c r="G257" s="232"/>
      <c r="H257" s="260">
        <v>42.944000000000003</v>
      </c>
      <c r="I257" s="236"/>
      <c r="J257" s="232"/>
      <c r="K257" s="232"/>
      <c r="L257" s="237"/>
      <c r="M257" s="238"/>
      <c r="N257" s="239"/>
      <c r="O257" s="239"/>
      <c r="P257" s="239"/>
      <c r="Q257" s="239"/>
      <c r="R257" s="239"/>
      <c r="S257" s="239"/>
      <c r="T257" s="240"/>
      <c r="AT257" s="241" t="s">
        <v>162</v>
      </c>
      <c r="AU257" s="241" t="s">
        <v>86</v>
      </c>
      <c r="AV257" s="13" t="s">
        <v>86</v>
      </c>
      <c r="AW257" s="13" t="s">
        <v>6</v>
      </c>
      <c r="AX257" s="13" t="s">
        <v>25</v>
      </c>
      <c r="AY257" s="241" t="s">
        <v>147</v>
      </c>
    </row>
    <row r="258" spans="2:65" s="1" customFormat="1" ht="22.5" customHeight="1">
      <c r="B258" s="42"/>
      <c r="C258" s="205" t="s">
        <v>415</v>
      </c>
      <c r="D258" s="205" t="s">
        <v>152</v>
      </c>
      <c r="E258" s="206" t="s">
        <v>416</v>
      </c>
      <c r="F258" s="207" t="s">
        <v>417</v>
      </c>
      <c r="G258" s="208" t="s">
        <v>155</v>
      </c>
      <c r="H258" s="209">
        <v>39.04</v>
      </c>
      <c r="I258" s="210"/>
      <c r="J258" s="211">
        <f>ROUND(I258*H258,2)</f>
        <v>0</v>
      </c>
      <c r="K258" s="207" t="s">
        <v>398</v>
      </c>
      <c r="L258" s="62"/>
      <c r="M258" s="212" t="s">
        <v>24</v>
      </c>
      <c r="N258" s="213" t="s">
        <v>48</v>
      </c>
      <c r="O258" s="43"/>
      <c r="P258" s="214">
        <f>O258*H258</f>
        <v>0</v>
      </c>
      <c r="Q258" s="214">
        <v>0</v>
      </c>
      <c r="R258" s="214">
        <f>Q258*H258</f>
        <v>0</v>
      </c>
      <c r="S258" s="214">
        <v>0</v>
      </c>
      <c r="T258" s="215">
        <f>S258*H258</f>
        <v>0</v>
      </c>
      <c r="AR258" s="25" t="s">
        <v>240</v>
      </c>
      <c r="AT258" s="25" t="s">
        <v>152</v>
      </c>
      <c r="AU258" s="25" t="s">
        <v>86</v>
      </c>
      <c r="AY258" s="25" t="s">
        <v>147</v>
      </c>
      <c r="BE258" s="216">
        <f>IF(N258="základní",J258,0)</f>
        <v>0</v>
      </c>
      <c r="BF258" s="216">
        <f>IF(N258="snížená",J258,0)</f>
        <v>0</v>
      </c>
      <c r="BG258" s="216">
        <f>IF(N258="zákl. přenesená",J258,0)</f>
        <v>0</v>
      </c>
      <c r="BH258" s="216">
        <f>IF(N258="sníž. přenesená",J258,0)</f>
        <v>0</v>
      </c>
      <c r="BI258" s="216">
        <f>IF(N258="nulová",J258,0)</f>
        <v>0</v>
      </c>
      <c r="BJ258" s="25" t="s">
        <v>25</v>
      </c>
      <c r="BK258" s="216">
        <f>ROUND(I258*H258,2)</f>
        <v>0</v>
      </c>
      <c r="BL258" s="25" t="s">
        <v>240</v>
      </c>
      <c r="BM258" s="25" t="s">
        <v>418</v>
      </c>
    </row>
    <row r="259" spans="2:65" s="1" customFormat="1" ht="27">
      <c r="B259" s="42"/>
      <c r="C259" s="64"/>
      <c r="D259" s="254" t="s">
        <v>160</v>
      </c>
      <c r="E259" s="64"/>
      <c r="F259" s="261" t="s">
        <v>419</v>
      </c>
      <c r="G259" s="64"/>
      <c r="H259" s="64"/>
      <c r="I259" s="173"/>
      <c r="J259" s="64"/>
      <c r="K259" s="64"/>
      <c r="L259" s="62"/>
      <c r="M259" s="219"/>
      <c r="N259" s="43"/>
      <c r="O259" s="43"/>
      <c r="P259" s="43"/>
      <c r="Q259" s="43"/>
      <c r="R259" s="43"/>
      <c r="S259" s="43"/>
      <c r="T259" s="79"/>
      <c r="AT259" s="25" t="s">
        <v>160</v>
      </c>
      <c r="AU259" s="25" t="s">
        <v>86</v>
      </c>
    </row>
    <row r="260" spans="2:65" s="1" customFormat="1" ht="22.5" customHeight="1">
      <c r="B260" s="42"/>
      <c r="C260" s="205" t="s">
        <v>420</v>
      </c>
      <c r="D260" s="205" t="s">
        <v>152</v>
      </c>
      <c r="E260" s="206" t="s">
        <v>421</v>
      </c>
      <c r="F260" s="207" t="s">
        <v>422</v>
      </c>
      <c r="G260" s="208" t="s">
        <v>155</v>
      </c>
      <c r="H260" s="209">
        <v>39.04</v>
      </c>
      <c r="I260" s="210"/>
      <c r="J260" s="211">
        <f>ROUND(I260*H260,2)</f>
        <v>0</v>
      </c>
      <c r="K260" s="207" t="s">
        <v>398</v>
      </c>
      <c r="L260" s="62"/>
      <c r="M260" s="212" t="s">
        <v>24</v>
      </c>
      <c r="N260" s="213" t="s">
        <v>48</v>
      </c>
      <c r="O260" s="43"/>
      <c r="P260" s="214">
        <f>O260*H260</f>
        <v>0</v>
      </c>
      <c r="Q260" s="214">
        <v>8.0000000000000002E-3</v>
      </c>
      <c r="R260" s="214">
        <f>Q260*H260</f>
        <v>0.31231999999999999</v>
      </c>
      <c r="S260" s="214">
        <v>0</v>
      </c>
      <c r="T260" s="215">
        <f>S260*H260</f>
        <v>0</v>
      </c>
      <c r="AR260" s="25" t="s">
        <v>240</v>
      </c>
      <c r="AT260" s="25" t="s">
        <v>152</v>
      </c>
      <c r="AU260" s="25" t="s">
        <v>86</v>
      </c>
      <c r="AY260" s="25" t="s">
        <v>147</v>
      </c>
      <c r="BE260" s="216">
        <f>IF(N260="základní",J260,0)</f>
        <v>0</v>
      </c>
      <c r="BF260" s="216">
        <f>IF(N260="snížená",J260,0)</f>
        <v>0</v>
      </c>
      <c r="BG260" s="216">
        <f>IF(N260="zákl. přenesená",J260,0)</f>
        <v>0</v>
      </c>
      <c r="BH260" s="216">
        <f>IF(N260="sníž. přenesená",J260,0)</f>
        <v>0</v>
      </c>
      <c r="BI260" s="216">
        <f>IF(N260="nulová",J260,0)</f>
        <v>0</v>
      </c>
      <c r="BJ260" s="25" t="s">
        <v>25</v>
      </c>
      <c r="BK260" s="216">
        <f>ROUND(I260*H260,2)</f>
        <v>0</v>
      </c>
      <c r="BL260" s="25" t="s">
        <v>240</v>
      </c>
      <c r="BM260" s="25" t="s">
        <v>423</v>
      </c>
    </row>
    <row r="261" spans="2:65" s="1" customFormat="1" ht="27">
      <c r="B261" s="42"/>
      <c r="C261" s="64"/>
      <c r="D261" s="254" t="s">
        <v>160</v>
      </c>
      <c r="E261" s="64"/>
      <c r="F261" s="261" t="s">
        <v>424</v>
      </c>
      <c r="G261" s="64"/>
      <c r="H261" s="64"/>
      <c r="I261" s="173"/>
      <c r="J261" s="64"/>
      <c r="K261" s="64"/>
      <c r="L261" s="62"/>
      <c r="M261" s="219"/>
      <c r="N261" s="43"/>
      <c r="O261" s="43"/>
      <c r="P261" s="43"/>
      <c r="Q261" s="43"/>
      <c r="R261" s="43"/>
      <c r="S261" s="43"/>
      <c r="T261" s="79"/>
      <c r="AT261" s="25" t="s">
        <v>160</v>
      </c>
      <c r="AU261" s="25" t="s">
        <v>86</v>
      </c>
    </row>
    <row r="262" spans="2:65" s="1" customFormat="1" ht="22.5" customHeight="1">
      <c r="B262" s="42"/>
      <c r="C262" s="205" t="s">
        <v>425</v>
      </c>
      <c r="D262" s="205" t="s">
        <v>152</v>
      </c>
      <c r="E262" s="206" t="s">
        <v>426</v>
      </c>
      <c r="F262" s="207" t="s">
        <v>427</v>
      </c>
      <c r="G262" s="208" t="s">
        <v>190</v>
      </c>
      <c r="H262" s="209">
        <v>44.8</v>
      </c>
      <c r="I262" s="210"/>
      <c r="J262" s="211">
        <f>ROUND(I262*H262,2)</f>
        <v>0</v>
      </c>
      <c r="K262" s="207" t="s">
        <v>156</v>
      </c>
      <c r="L262" s="62"/>
      <c r="M262" s="212" t="s">
        <v>24</v>
      </c>
      <c r="N262" s="213" t="s">
        <v>48</v>
      </c>
      <c r="O262" s="43"/>
      <c r="P262" s="214">
        <f>O262*H262</f>
        <v>0</v>
      </c>
      <c r="Q262" s="214">
        <v>3.1E-4</v>
      </c>
      <c r="R262" s="214">
        <f>Q262*H262</f>
        <v>1.3887999999999999E-2</v>
      </c>
      <c r="S262" s="214">
        <v>0</v>
      </c>
      <c r="T262" s="215">
        <f>S262*H262</f>
        <v>0</v>
      </c>
      <c r="AR262" s="25" t="s">
        <v>240</v>
      </c>
      <c r="AT262" s="25" t="s">
        <v>152</v>
      </c>
      <c r="AU262" s="25" t="s">
        <v>86</v>
      </c>
      <c r="AY262" s="25" t="s">
        <v>147</v>
      </c>
      <c r="BE262" s="216">
        <f>IF(N262="základní",J262,0)</f>
        <v>0</v>
      </c>
      <c r="BF262" s="216">
        <f>IF(N262="snížená",J262,0)</f>
        <v>0</v>
      </c>
      <c r="BG262" s="216">
        <f>IF(N262="zákl. přenesená",J262,0)</f>
        <v>0</v>
      </c>
      <c r="BH262" s="216">
        <f>IF(N262="sníž. přenesená",J262,0)</f>
        <v>0</v>
      </c>
      <c r="BI262" s="216">
        <f>IF(N262="nulová",J262,0)</f>
        <v>0</v>
      </c>
      <c r="BJ262" s="25" t="s">
        <v>25</v>
      </c>
      <c r="BK262" s="216">
        <f>ROUND(I262*H262,2)</f>
        <v>0</v>
      </c>
      <c r="BL262" s="25" t="s">
        <v>240</v>
      </c>
      <c r="BM262" s="25" t="s">
        <v>428</v>
      </c>
    </row>
    <row r="263" spans="2:65" s="1" customFormat="1" ht="13.5">
      <c r="B263" s="42"/>
      <c r="C263" s="64"/>
      <c r="D263" s="217" t="s">
        <v>160</v>
      </c>
      <c r="E263" s="64"/>
      <c r="F263" s="218" t="s">
        <v>429</v>
      </c>
      <c r="G263" s="64"/>
      <c r="H263" s="64"/>
      <c r="I263" s="173"/>
      <c r="J263" s="64"/>
      <c r="K263" s="64"/>
      <c r="L263" s="62"/>
      <c r="M263" s="219"/>
      <c r="N263" s="43"/>
      <c r="O263" s="43"/>
      <c r="P263" s="43"/>
      <c r="Q263" s="43"/>
      <c r="R263" s="43"/>
      <c r="S263" s="43"/>
      <c r="T263" s="79"/>
      <c r="AT263" s="25" t="s">
        <v>160</v>
      </c>
      <c r="AU263" s="25" t="s">
        <v>86</v>
      </c>
    </row>
    <row r="264" spans="2:65" s="1" customFormat="1" ht="40.5">
      <c r="B264" s="42"/>
      <c r="C264" s="64"/>
      <c r="D264" s="217" t="s">
        <v>174</v>
      </c>
      <c r="E264" s="64"/>
      <c r="F264" s="253" t="s">
        <v>430</v>
      </c>
      <c r="G264" s="64"/>
      <c r="H264" s="64"/>
      <c r="I264" s="173"/>
      <c r="J264" s="64"/>
      <c r="K264" s="64"/>
      <c r="L264" s="62"/>
      <c r="M264" s="219"/>
      <c r="N264" s="43"/>
      <c r="O264" s="43"/>
      <c r="P264" s="43"/>
      <c r="Q264" s="43"/>
      <c r="R264" s="43"/>
      <c r="S264" s="43"/>
      <c r="T264" s="79"/>
      <c r="AT264" s="25" t="s">
        <v>174</v>
      </c>
      <c r="AU264" s="25" t="s">
        <v>86</v>
      </c>
    </row>
    <row r="265" spans="2:65" s="13" customFormat="1" ht="13.5">
      <c r="B265" s="231"/>
      <c r="C265" s="232"/>
      <c r="D265" s="254" t="s">
        <v>162</v>
      </c>
      <c r="E265" s="272" t="s">
        <v>24</v>
      </c>
      <c r="F265" s="259" t="s">
        <v>431</v>
      </c>
      <c r="G265" s="232"/>
      <c r="H265" s="260">
        <v>44.8</v>
      </c>
      <c r="I265" s="236"/>
      <c r="J265" s="232"/>
      <c r="K265" s="232"/>
      <c r="L265" s="237"/>
      <c r="M265" s="238"/>
      <c r="N265" s="239"/>
      <c r="O265" s="239"/>
      <c r="P265" s="239"/>
      <c r="Q265" s="239"/>
      <c r="R265" s="239"/>
      <c r="S265" s="239"/>
      <c r="T265" s="240"/>
      <c r="AT265" s="241" t="s">
        <v>162</v>
      </c>
      <c r="AU265" s="241" t="s">
        <v>86</v>
      </c>
      <c r="AV265" s="13" t="s">
        <v>86</v>
      </c>
      <c r="AW265" s="13" t="s">
        <v>40</v>
      </c>
      <c r="AX265" s="13" t="s">
        <v>25</v>
      </c>
      <c r="AY265" s="241" t="s">
        <v>147</v>
      </c>
    </row>
    <row r="266" spans="2:65" s="1" customFormat="1" ht="22.5" customHeight="1">
      <c r="B266" s="42"/>
      <c r="C266" s="205" t="s">
        <v>432</v>
      </c>
      <c r="D266" s="205" t="s">
        <v>152</v>
      </c>
      <c r="E266" s="206" t="s">
        <v>433</v>
      </c>
      <c r="F266" s="207" t="s">
        <v>434</v>
      </c>
      <c r="G266" s="208" t="s">
        <v>190</v>
      </c>
      <c r="H266" s="209">
        <v>25.2</v>
      </c>
      <c r="I266" s="210"/>
      <c r="J266" s="211">
        <f>ROUND(I266*H266,2)</f>
        <v>0</v>
      </c>
      <c r="K266" s="207" t="s">
        <v>156</v>
      </c>
      <c r="L266" s="62"/>
      <c r="M266" s="212" t="s">
        <v>24</v>
      </c>
      <c r="N266" s="213" t="s">
        <v>48</v>
      </c>
      <c r="O266" s="43"/>
      <c r="P266" s="214">
        <f>O266*H266</f>
        <v>0</v>
      </c>
      <c r="Q266" s="214">
        <v>2.5999999999999998E-4</v>
      </c>
      <c r="R266" s="214">
        <f>Q266*H266</f>
        <v>6.5519999999999997E-3</v>
      </c>
      <c r="S266" s="214">
        <v>0</v>
      </c>
      <c r="T266" s="215">
        <f>S266*H266</f>
        <v>0</v>
      </c>
      <c r="AR266" s="25" t="s">
        <v>240</v>
      </c>
      <c r="AT266" s="25" t="s">
        <v>152</v>
      </c>
      <c r="AU266" s="25" t="s">
        <v>86</v>
      </c>
      <c r="AY266" s="25" t="s">
        <v>147</v>
      </c>
      <c r="BE266" s="216">
        <f>IF(N266="základní",J266,0)</f>
        <v>0</v>
      </c>
      <c r="BF266" s="216">
        <f>IF(N266="snížená",J266,0)</f>
        <v>0</v>
      </c>
      <c r="BG266" s="216">
        <f>IF(N266="zákl. přenesená",J266,0)</f>
        <v>0</v>
      </c>
      <c r="BH266" s="216">
        <f>IF(N266="sníž. přenesená",J266,0)</f>
        <v>0</v>
      </c>
      <c r="BI266" s="216">
        <f>IF(N266="nulová",J266,0)</f>
        <v>0</v>
      </c>
      <c r="BJ266" s="25" t="s">
        <v>25</v>
      </c>
      <c r="BK266" s="216">
        <f>ROUND(I266*H266,2)</f>
        <v>0</v>
      </c>
      <c r="BL266" s="25" t="s">
        <v>240</v>
      </c>
      <c r="BM266" s="25" t="s">
        <v>435</v>
      </c>
    </row>
    <row r="267" spans="2:65" s="1" customFormat="1" ht="13.5">
      <c r="B267" s="42"/>
      <c r="C267" s="64"/>
      <c r="D267" s="217" t="s">
        <v>160</v>
      </c>
      <c r="E267" s="64"/>
      <c r="F267" s="218" t="s">
        <v>436</v>
      </c>
      <c r="G267" s="64"/>
      <c r="H267" s="64"/>
      <c r="I267" s="173"/>
      <c r="J267" s="64"/>
      <c r="K267" s="64"/>
      <c r="L267" s="62"/>
      <c r="M267" s="219"/>
      <c r="N267" s="43"/>
      <c r="O267" s="43"/>
      <c r="P267" s="43"/>
      <c r="Q267" s="43"/>
      <c r="R267" s="43"/>
      <c r="S267" s="43"/>
      <c r="T267" s="79"/>
      <c r="AT267" s="25" t="s">
        <v>160</v>
      </c>
      <c r="AU267" s="25" t="s">
        <v>86</v>
      </c>
    </row>
    <row r="268" spans="2:65" s="1" customFormat="1" ht="40.5">
      <c r="B268" s="42"/>
      <c r="C268" s="64"/>
      <c r="D268" s="217" t="s">
        <v>174</v>
      </c>
      <c r="E268" s="64"/>
      <c r="F268" s="253" t="s">
        <v>430</v>
      </c>
      <c r="G268" s="64"/>
      <c r="H268" s="64"/>
      <c r="I268" s="173"/>
      <c r="J268" s="64"/>
      <c r="K268" s="64"/>
      <c r="L268" s="62"/>
      <c r="M268" s="219"/>
      <c r="N268" s="43"/>
      <c r="O268" s="43"/>
      <c r="P268" s="43"/>
      <c r="Q268" s="43"/>
      <c r="R268" s="43"/>
      <c r="S268" s="43"/>
      <c r="T268" s="79"/>
      <c r="AT268" s="25" t="s">
        <v>174</v>
      </c>
      <c r="AU268" s="25" t="s">
        <v>86</v>
      </c>
    </row>
    <row r="269" spans="2:65" s="13" customFormat="1" ht="13.5">
      <c r="B269" s="231"/>
      <c r="C269" s="232"/>
      <c r="D269" s="254" t="s">
        <v>162</v>
      </c>
      <c r="E269" s="272" t="s">
        <v>24</v>
      </c>
      <c r="F269" s="259" t="s">
        <v>437</v>
      </c>
      <c r="G269" s="232"/>
      <c r="H269" s="260">
        <v>25.2</v>
      </c>
      <c r="I269" s="236"/>
      <c r="J269" s="232"/>
      <c r="K269" s="232"/>
      <c r="L269" s="237"/>
      <c r="M269" s="238"/>
      <c r="N269" s="239"/>
      <c r="O269" s="239"/>
      <c r="P269" s="239"/>
      <c r="Q269" s="239"/>
      <c r="R269" s="239"/>
      <c r="S269" s="239"/>
      <c r="T269" s="240"/>
      <c r="AT269" s="241" t="s">
        <v>162</v>
      </c>
      <c r="AU269" s="241" t="s">
        <v>86</v>
      </c>
      <c r="AV269" s="13" t="s">
        <v>86</v>
      </c>
      <c r="AW269" s="13" t="s">
        <v>40</v>
      </c>
      <c r="AX269" s="13" t="s">
        <v>25</v>
      </c>
      <c r="AY269" s="241" t="s">
        <v>147</v>
      </c>
    </row>
    <row r="270" spans="2:65" s="1" customFormat="1" ht="22.5" customHeight="1">
      <c r="B270" s="42"/>
      <c r="C270" s="205" t="s">
        <v>438</v>
      </c>
      <c r="D270" s="205" t="s">
        <v>152</v>
      </c>
      <c r="E270" s="206" t="s">
        <v>439</v>
      </c>
      <c r="F270" s="207" t="s">
        <v>440</v>
      </c>
      <c r="G270" s="208" t="s">
        <v>155</v>
      </c>
      <c r="H270" s="209">
        <v>39.04</v>
      </c>
      <c r="I270" s="210"/>
      <c r="J270" s="211">
        <f>ROUND(I270*H270,2)</f>
        <v>0</v>
      </c>
      <c r="K270" s="207" t="s">
        <v>156</v>
      </c>
      <c r="L270" s="62"/>
      <c r="M270" s="212" t="s">
        <v>24</v>
      </c>
      <c r="N270" s="213" t="s">
        <v>48</v>
      </c>
      <c r="O270" s="43"/>
      <c r="P270" s="214">
        <f>O270*H270</f>
        <v>0</v>
      </c>
      <c r="Q270" s="214">
        <v>2.9999999999999997E-4</v>
      </c>
      <c r="R270" s="214">
        <f>Q270*H270</f>
        <v>1.1711999999999998E-2</v>
      </c>
      <c r="S270" s="214">
        <v>0</v>
      </c>
      <c r="T270" s="215">
        <f>S270*H270</f>
        <v>0</v>
      </c>
      <c r="AR270" s="25" t="s">
        <v>240</v>
      </c>
      <c r="AT270" s="25" t="s">
        <v>152</v>
      </c>
      <c r="AU270" s="25" t="s">
        <v>86</v>
      </c>
      <c r="AY270" s="25" t="s">
        <v>147</v>
      </c>
      <c r="BE270" s="216">
        <f>IF(N270="základní",J270,0)</f>
        <v>0</v>
      </c>
      <c r="BF270" s="216">
        <f>IF(N270="snížená",J270,0)</f>
        <v>0</v>
      </c>
      <c r="BG270" s="216">
        <f>IF(N270="zákl. přenesená",J270,0)</f>
        <v>0</v>
      </c>
      <c r="BH270" s="216">
        <f>IF(N270="sníž. přenesená",J270,0)</f>
        <v>0</v>
      </c>
      <c r="BI270" s="216">
        <f>IF(N270="nulová",J270,0)</f>
        <v>0</v>
      </c>
      <c r="BJ270" s="25" t="s">
        <v>25</v>
      </c>
      <c r="BK270" s="216">
        <f>ROUND(I270*H270,2)</f>
        <v>0</v>
      </c>
      <c r="BL270" s="25" t="s">
        <v>240</v>
      </c>
      <c r="BM270" s="25" t="s">
        <v>441</v>
      </c>
    </row>
    <row r="271" spans="2:65" s="1" customFormat="1" ht="13.5">
      <c r="B271" s="42"/>
      <c r="C271" s="64"/>
      <c r="D271" s="217" t="s">
        <v>160</v>
      </c>
      <c r="E271" s="64"/>
      <c r="F271" s="218" t="s">
        <v>442</v>
      </c>
      <c r="G271" s="64"/>
      <c r="H271" s="64"/>
      <c r="I271" s="173"/>
      <c r="J271" s="64"/>
      <c r="K271" s="64"/>
      <c r="L271" s="62"/>
      <c r="M271" s="219"/>
      <c r="N271" s="43"/>
      <c r="O271" s="43"/>
      <c r="P271" s="43"/>
      <c r="Q271" s="43"/>
      <c r="R271" s="43"/>
      <c r="S271" s="43"/>
      <c r="T271" s="79"/>
      <c r="AT271" s="25" t="s">
        <v>160</v>
      </c>
      <c r="AU271" s="25" t="s">
        <v>86</v>
      </c>
    </row>
    <row r="272" spans="2:65" s="1" customFormat="1" ht="40.5">
      <c r="B272" s="42"/>
      <c r="C272" s="64"/>
      <c r="D272" s="254" t="s">
        <v>174</v>
      </c>
      <c r="E272" s="64"/>
      <c r="F272" s="258" t="s">
        <v>430</v>
      </c>
      <c r="G272" s="64"/>
      <c r="H272" s="64"/>
      <c r="I272" s="173"/>
      <c r="J272" s="64"/>
      <c r="K272" s="64"/>
      <c r="L272" s="62"/>
      <c r="M272" s="219"/>
      <c r="N272" s="43"/>
      <c r="O272" s="43"/>
      <c r="P272" s="43"/>
      <c r="Q272" s="43"/>
      <c r="R272" s="43"/>
      <c r="S272" s="43"/>
      <c r="T272" s="79"/>
      <c r="AT272" s="25" t="s">
        <v>174</v>
      </c>
      <c r="AU272" s="25" t="s">
        <v>86</v>
      </c>
    </row>
    <row r="273" spans="2:65" s="1" customFormat="1" ht="22.5" customHeight="1">
      <c r="B273" s="42"/>
      <c r="C273" s="205" t="s">
        <v>443</v>
      </c>
      <c r="D273" s="205" t="s">
        <v>152</v>
      </c>
      <c r="E273" s="206" t="s">
        <v>444</v>
      </c>
      <c r="F273" s="207" t="s">
        <v>445</v>
      </c>
      <c r="G273" s="208" t="s">
        <v>205</v>
      </c>
      <c r="H273" s="209">
        <v>1.127</v>
      </c>
      <c r="I273" s="210"/>
      <c r="J273" s="211">
        <f>ROUND(I273*H273,2)</f>
        <v>0</v>
      </c>
      <c r="K273" s="207" t="s">
        <v>156</v>
      </c>
      <c r="L273" s="62"/>
      <c r="M273" s="212" t="s">
        <v>24</v>
      </c>
      <c r="N273" s="213" t="s">
        <v>48</v>
      </c>
      <c r="O273" s="43"/>
      <c r="P273" s="214">
        <f>O273*H273</f>
        <v>0</v>
      </c>
      <c r="Q273" s="214">
        <v>0</v>
      </c>
      <c r="R273" s="214">
        <f>Q273*H273</f>
        <v>0</v>
      </c>
      <c r="S273" s="214">
        <v>0</v>
      </c>
      <c r="T273" s="215">
        <f>S273*H273</f>
        <v>0</v>
      </c>
      <c r="AR273" s="25" t="s">
        <v>240</v>
      </c>
      <c r="AT273" s="25" t="s">
        <v>152</v>
      </c>
      <c r="AU273" s="25" t="s">
        <v>86</v>
      </c>
      <c r="AY273" s="25" t="s">
        <v>147</v>
      </c>
      <c r="BE273" s="216">
        <f>IF(N273="základní",J273,0)</f>
        <v>0</v>
      </c>
      <c r="BF273" s="216">
        <f>IF(N273="snížená",J273,0)</f>
        <v>0</v>
      </c>
      <c r="BG273" s="216">
        <f>IF(N273="zákl. přenesená",J273,0)</f>
        <v>0</v>
      </c>
      <c r="BH273" s="216">
        <f>IF(N273="sníž. přenesená",J273,0)</f>
        <v>0</v>
      </c>
      <c r="BI273" s="216">
        <f>IF(N273="nulová",J273,0)</f>
        <v>0</v>
      </c>
      <c r="BJ273" s="25" t="s">
        <v>25</v>
      </c>
      <c r="BK273" s="216">
        <f>ROUND(I273*H273,2)</f>
        <v>0</v>
      </c>
      <c r="BL273" s="25" t="s">
        <v>240</v>
      </c>
      <c r="BM273" s="25" t="s">
        <v>446</v>
      </c>
    </row>
    <row r="274" spans="2:65" s="1" customFormat="1" ht="27">
      <c r="B274" s="42"/>
      <c r="C274" s="64"/>
      <c r="D274" s="217" t="s">
        <v>160</v>
      </c>
      <c r="E274" s="64"/>
      <c r="F274" s="218" t="s">
        <v>447</v>
      </c>
      <c r="G274" s="64"/>
      <c r="H274" s="64"/>
      <c r="I274" s="173"/>
      <c r="J274" s="64"/>
      <c r="K274" s="64"/>
      <c r="L274" s="62"/>
      <c r="M274" s="219"/>
      <c r="N274" s="43"/>
      <c r="O274" s="43"/>
      <c r="P274" s="43"/>
      <c r="Q274" s="43"/>
      <c r="R274" s="43"/>
      <c r="S274" s="43"/>
      <c r="T274" s="79"/>
      <c r="AT274" s="25" t="s">
        <v>160</v>
      </c>
      <c r="AU274" s="25" t="s">
        <v>86</v>
      </c>
    </row>
    <row r="275" spans="2:65" s="1" customFormat="1" ht="121.5">
      <c r="B275" s="42"/>
      <c r="C275" s="64"/>
      <c r="D275" s="254" t="s">
        <v>174</v>
      </c>
      <c r="E275" s="64"/>
      <c r="F275" s="258" t="s">
        <v>448</v>
      </c>
      <c r="G275" s="64"/>
      <c r="H275" s="64"/>
      <c r="I275" s="173"/>
      <c r="J275" s="64"/>
      <c r="K275" s="64"/>
      <c r="L275" s="62"/>
      <c r="M275" s="219"/>
      <c r="N275" s="43"/>
      <c r="O275" s="43"/>
      <c r="P275" s="43"/>
      <c r="Q275" s="43"/>
      <c r="R275" s="43"/>
      <c r="S275" s="43"/>
      <c r="T275" s="79"/>
      <c r="AT275" s="25" t="s">
        <v>174</v>
      </c>
      <c r="AU275" s="25" t="s">
        <v>86</v>
      </c>
    </row>
    <row r="276" spans="2:65" s="1" customFormat="1" ht="22.5" customHeight="1">
      <c r="B276" s="42"/>
      <c r="C276" s="205" t="s">
        <v>449</v>
      </c>
      <c r="D276" s="205" t="s">
        <v>152</v>
      </c>
      <c r="E276" s="206" t="s">
        <v>450</v>
      </c>
      <c r="F276" s="207" t="s">
        <v>451</v>
      </c>
      <c r="G276" s="208" t="s">
        <v>205</v>
      </c>
      <c r="H276" s="209">
        <v>1.127</v>
      </c>
      <c r="I276" s="210"/>
      <c r="J276" s="211">
        <f>ROUND(I276*H276,2)</f>
        <v>0</v>
      </c>
      <c r="K276" s="207" t="s">
        <v>156</v>
      </c>
      <c r="L276" s="62"/>
      <c r="M276" s="212" t="s">
        <v>24</v>
      </c>
      <c r="N276" s="213" t="s">
        <v>48</v>
      </c>
      <c r="O276" s="43"/>
      <c r="P276" s="214">
        <f>O276*H276</f>
        <v>0</v>
      </c>
      <c r="Q276" s="214">
        <v>0</v>
      </c>
      <c r="R276" s="214">
        <f>Q276*H276</f>
        <v>0</v>
      </c>
      <c r="S276" s="214">
        <v>0</v>
      </c>
      <c r="T276" s="215">
        <f>S276*H276</f>
        <v>0</v>
      </c>
      <c r="AR276" s="25" t="s">
        <v>240</v>
      </c>
      <c r="AT276" s="25" t="s">
        <v>152</v>
      </c>
      <c r="AU276" s="25" t="s">
        <v>86</v>
      </c>
      <c r="AY276" s="25" t="s">
        <v>147</v>
      </c>
      <c r="BE276" s="216">
        <f>IF(N276="základní",J276,0)</f>
        <v>0</v>
      </c>
      <c r="BF276" s="216">
        <f>IF(N276="snížená",J276,0)</f>
        <v>0</v>
      </c>
      <c r="BG276" s="216">
        <f>IF(N276="zákl. přenesená",J276,0)</f>
        <v>0</v>
      </c>
      <c r="BH276" s="216">
        <f>IF(N276="sníž. přenesená",J276,0)</f>
        <v>0</v>
      </c>
      <c r="BI276" s="216">
        <f>IF(N276="nulová",J276,0)</f>
        <v>0</v>
      </c>
      <c r="BJ276" s="25" t="s">
        <v>25</v>
      </c>
      <c r="BK276" s="216">
        <f>ROUND(I276*H276,2)</f>
        <v>0</v>
      </c>
      <c r="BL276" s="25" t="s">
        <v>240</v>
      </c>
      <c r="BM276" s="25" t="s">
        <v>452</v>
      </c>
    </row>
    <row r="277" spans="2:65" s="1" customFormat="1" ht="27">
      <c r="B277" s="42"/>
      <c r="C277" s="64"/>
      <c r="D277" s="217" t="s">
        <v>160</v>
      </c>
      <c r="E277" s="64"/>
      <c r="F277" s="218" t="s">
        <v>453</v>
      </c>
      <c r="G277" s="64"/>
      <c r="H277" s="64"/>
      <c r="I277" s="173"/>
      <c r="J277" s="64"/>
      <c r="K277" s="64"/>
      <c r="L277" s="62"/>
      <c r="M277" s="219"/>
      <c r="N277" s="43"/>
      <c r="O277" s="43"/>
      <c r="P277" s="43"/>
      <c r="Q277" s="43"/>
      <c r="R277" s="43"/>
      <c r="S277" s="43"/>
      <c r="T277" s="79"/>
      <c r="AT277" s="25" t="s">
        <v>160</v>
      </c>
      <c r="AU277" s="25" t="s">
        <v>86</v>
      </c>
    </row>
    <row r="278" spans="2:65" s="11" customFormat="1" ht="29.85" customHeight="1">
      <c r="B278" s="186"/>
      <c r="C278" s="187"/>
      <c r="D278" s="202" t="s">
        <v>76</v>
      </c>
      <c r="E278" s="203" t="s">
        <v>454</v>
      </c>
      <c r="F278" s="203" t="s">
        <v>455</v>
      </c>
      <c r="G278" s="187"/>
      <c r="H278" s="187"/>
      <c r="I278" s="190"/>
      <c r="J278" s="204">
        <f>BK278</f>
        <v>0</v>
      </c>
      <c r="K278" s="187"/>
      <c r="L278" s="192"/>
      <c r="M278" s="193"/>
      <c r="N278" s="194"/>
      <c r="O278" s="194"/>
      <c r="P278" s="195">
        <f>SUM(P279:P284)</f>
        <v>0</v>
      </c>
      <c r="Q278" s="194"/>
      <c r="R278" s="195">
        <f>SUM(R279:R284)</f>
        <v>1.4599999999999998E-2</v>
      </c>
      <c r="S278" s="194"/>
      <c r="T278" s="196">
        <f>SUM(T279:T284)</f>
        <v>0</v>
      </c>
      <c r="AR278" s="197" t="s">
        <v>86</v>
      </c>
      <c r="AT278" s="198" t="s">
        <v>76</v>
      </c>
      <c r="AU278" s="198" t="s">
        <v>25</v>
      </c>
      <c r="AY278" s="197" t="s">
        <v>147</v>
      </c>
      <c r="BK278" s="199">
        <f>SUM(BK279:BK284)</f>
        <v>0</v>
      </c>
    </row>
    <row r="279" spans="2:65" s="1" customFormat="1" ht="31.5" customHeight="1">
      <c r="B279" s="42"/>
      <c r="C279" s="205" t="s">
        <v>456</v>
      </c>
      <c r="D279" s="205" t="s">
        <v>152</v>
      </c>
      <c r="E279" s="206" t="s">
        <v>457</v>
      </c>
      <c r="F279" s="207" t="s">
        <v>458</v>
      </c>
      <c r="G279" s="208" t="s">
        <v>155</v>
      </c>
      <c r="H279" s="209">
        <v>20</v>
      </c>
      <c r="I279" s="210"/>
      <c r="J279" s="211">
        <f>ROUND(I279*H279,2)</f>
        <v>0</v>
      </c>
      <c r="K279" s="207" t="s">
        <v>398</v>
      </c>
      <c r="L279" s="62"/>
      <c r="M279" s="212" t="s">
        <v>24</v>
      </c>
      <c r="N279" s="213" t="s">
        <v>48</v>
      </c>
      <c r="O279" s="43"/>
      <c r="P279" s="214">
        <f>O279*H279</f>
        <v>0</v>
      </c>
      <c r="Q279" s="214">
        <v>7.2999999999999996E-4</v>
      </c>
      <c r="R279" s="214">
        <f>Q279*H279</f>
        <v>1.4599999999999998E-2</v>
      </c>
      <c r="S279" s="214">
        <v>0</v>
      </c>
      <c r="T279" s="215">
        <f>S279*H279</f>
        <v>0</v>
      </c>
      <c r="AR279" s="25" t="s">
        <v>240</v>
      </c>
      <c r="AT279" s="25" t="s">
        <v>152</v>
      </c>
      <c r="AU279" s="25" t="s">
        <v>86</v>
      </c>
      <c r="AY279" s="25" t="s">
        <v>147</v>
      </c>
      <c r="BE279" s="216">
        <f>IF(N279="základní",J279,0)</f>
        <v>0</v>
      </c>
      <c r="BF279" s="216">
        <f>IF(N279="snížená",J279,0)</f>
        <v>0</v>
      </c>
      <c r="BG279" s="216">
        <f>IF(N279="zákl. přenesená",J279,0)</f>
        <v>0</v>
      </c>
      <c r="BH279" s="216">
        <f>IF(N279="sníž. přenesená",J279,0)</f>
        <v>0</v>
      </c>
      <c r="BI279" s="216">
        <f>IF(N279="nulová",J279,0)</f>
        <v>0</v>
      </c>
      <c r="BJ279" s="25" t="s">
        <v>25</v>
      </c>
      <c r="BK279" s="216">
        <f>ROUND(I279*H279,2)</f>
        <v>0</v>
      </c>
      <c r="BL279" s="25" t="s">
        <v>240</v>
      </c>
      <c r="BM279" s="25" t="s">
        <v>459</v>
      </c>
    </row>
    <row r="280" spans="2:65" s="1" customFormat="1" ht="27">
      <c r="B280" s="42"/>
      <c r="C280" s="64"/>
      <c r="D280" s="217" t="s">
        <v>160</v>
      </c>
      <c r="E280" s="64"/>
      <c r="F280" s="218" t="s">
        <v>460</v>
      </c>
      <c r="G280" s="64"/>
      <c r="H280" s="64"/>
      <c r="I280" s="173"/>
      <c r="J280" s="64"/>
      <c r="K280" s="64"/>
      <c r="L280" s="62"/>
      <c r="M280" s="219"/>
      <c r="N280" s="43"/>
      <c r="O280" s="43"/>
      <c r="P280" s="43"/>
      <c r="Q280" s="43"/>
      <c r="R280" s="43"/>
      <c r="S280" s="43"/>
      <c r="T280" s="79"/>
      <c r="AT280" s="25" t="s">
        <v>160</v>
      </c>
      <c r="AU280" s="25" t="s">
        <v>86</v>
      </c>
    </row>
    <row r="281" spans="2:65" s="12" customFormat="1" ht="27">
      <c r="B281" s="220"/>
      <c r="C281" s="221"/>
      <c r="D281" s="217" t="s">
        <v>162</v>
      </c>
      <c r="E281" s="222" t="s">
        <v>24</v>
      </c>
      <c r="F281" s="223" t="s">
        <v>461</v>
      </c>
      <c r="G281" s="221"/>
      <c r="H281" s="224" t="s">
        <v>24</v>
      </c>
      <c r="I281" s="225"/>
      <c r="J281" s="221"/>
      <c r="K281" s="221"/>
      <c r="L281" s="226"/>
      <c r="M281" s="227"/>
      <c r="N281" s="228"/>
      <c r="O281" s="228"/>
      <c r="P281" s="228"/>
      <c r="Q281" s="228"/>
      <c r="R281" s="228"/>
      <c r="S281" s="228"/>
      <c r="T281" s="229"/>
      <c r="AT281" s="230" t="s">
        <v>162</v>
      </c>
      <c r="AU281" s="230" t="s">
        <v>86</v>
      </c>
      <c r="AV281" s="12" t="s">
        <v>25</v>
      </c>
      <c r="AW281" s="12" t="s">
        <v>40</v>
      </c>
      <c r="AX281" s="12" t="s">
        <v>77</v>
      </c>
      <c r="AY281" s="230" t="s">
        <v>147</v>
      </c>
    </row>
    <row r="282" spans="2:65" s="12" customFormat="1" ht="13.5">
      <c r="B282" s="220"/>
      <c r="C282" s="221"/>
      <c r="D282" s="217" t="s">
        <v>162</v>
      </c>
      <c r="E282" s="222" t="s">
        <v>24</v>
      </c>
      <c r="F282" s="223" t="s">
        <v>462</v>
      </c>
      <c r="G282" s="221"/>
      <c r="H282" s="224" t="s">
        <v>24</v>
      </c>
      <c r="I282" s="225"/>
      <c r="J282" s="221"/>
      <c r="K282" s="221"/>
      <c r="L282" s="226"/>
      <c r="M282" s="227"/>
      <c r="N282" s="228"/>
      <c r="O282" s="228"/>
      <c r="P282" s="228"/>
      <c r="Q282" s="228"/>
      <c r="R282" s="228"/>
      <c r="S282" s="228"/>
      <c r="T282" s="229"/>
      <c r="AT282" s="230" t="s">
        <v>162</v>
      </c>
      <c r="AU282" s="230" t="s">
        <v>86</v>
      </c>
      <c r="AV282" s="12" t="s">
        <v>25</v>
      </c>
      <c r="AW282" s="12" t="s">
        <v>40</v>
      </c>
      <c r="AX282" s="12" t="s">
        <v>77</v>
      </c>
      <c r="AY282" s="230" t="s">
        <v>147</v>
      </c>
    </row>
    <row r="283" spans="2:65" s="13" customFormat="1" ht="13.5">
      <c r="B283" s="231"/>
      <c r="C283" s="232"/>
      <c r="D283" s="217" t="s">
        <v>162</v>
      </c>
      <c r="E283" s="233" t="s">
        <v>24</v>
      </c>
      <c r="F283" s="234" t="s">
        <v>463</v>
      </c>
      <c r="G283" s="232"/>
      <c r="H283" s="235">
        <v>20</v>
      </c>
      <c r="I283" s="236"/>
      <c r="J283" s="232"/>
      <c r="K283" s="232"/>
      <c r="L283" s="237"/>
      <c r="M283" s="238"/>
      <c r="N283" s="239"/>
      <c r="O283" s="239"/>
      <c r="P283" s="239"/>
      <c r="Q283" s="239"/>
      <c r="R283" s="239"/>
      <c r="S283" s="239"/>
      <c r="T283" s="240"/>
      <c r="AT283" s="241" t="s">
        <v>162</v>
      </c>
      <c r="AU283" s="241" t="s">
        <v>86</v>
      </c>
      <c r="AV283" s="13" t="s">
        <v>86</v>
      </c>
      <c r="AW283" s="13" t="s">
        <v>40</v>
      </c>
      <c r="AX283" s="13" t="s">
        <v>77</v>
      </c>
      <c r="AY283" s="241" t="s">
        <v>147</v>
      </c>
    </row>
    <row r="284" spans="2:65" s="14" customFormat="1" ht="13.5">
      <c r="B284" s="242"/>
      <c r="C284" s="243"/>
      <c r="D284" s="217" t="s">
        <v>162</v>
      </c>
      <c r="E284" s="244" t="s">
        <v>24</v>
      </c>
      <c r="F284" s="245" t="s">
        <v>165</v>
      </c>
      <c r="G284" s="243"/>
      <c r="H284" s="246">
        <v>20</v>
      </c>
      <c r="I284" s="247"/>
      <c r="J284" s="243"/>
      <c r="K284" s="243"/>
      <c r="L284" s="248"/>
      <c r="M284" s="249"/>
      <c r="N284" s="250"/>
      <c r="O284" s="250"/>
      <c r="P284" s="250"/>
      <c r="Q284" s="250"/>
      <c r="R284" s="250"/>
      <c r="S284" s="250"/>
      <c r="T284" s="251"/>
      <c r="AT284" s="252" t="s">
        <v>162</v>
      </c>
      <c r="AU284" s="252" t="s">
        <v>86</v>
      </c>
      <c r="AV284" s="14" t="s">
        <v>157</v>
      </c>
      <c r="AW284" s="14" t="s">
        <v>40</v>
      </c>
      <c r="AX284" s="14" t="s">
        <v>25</v>
      </c>
      <c r="AY284" s="252" t="s">
        <v>147</v>
      </c>
    </row>
    <row r="285" spans="2:65" s="11" customFormat="1" ht="29.85" customHeight="1">
      <c r="B285" s="186"/>
      <c r="C285" s="187"/>
      <c r="D285" s="202" t="s">
        <v>76</v>
      </c>
      <c r="E285" s="203" t="s">
        <v>464</v>
      </c>
      <c r="F285" s="203" t="s">
        <v>465</v>
      </c>
      <c r="G285" s="187"/>
      <c r="H285" s="187"/>
      <c r="I285" s="190"/>
      <c r="J285" s="204">
        <f>BK285</f>
        <v>0</v>
      </c>
      <c r="K285" s="187"/>
      <c r="L285" s="192"/>
      <c r="M285" s="193"/>
      <c r="N285" s="194"/>
      <c r="O285" s="194"/>
      <c r="P285" s="195">
        <f>SUM(P286:P300)</f>
        <v>0</v>
      </c>
      <c r="Q285" s="194"/>
      <c r="R285" s="195">
        <f>SUM(R286:R300)</f>
        <v>1.4632500000000001E-2</v>
      </c>
      <c r="S285" s="194"/>
      <c r="T285" s="196">
        <f>SUM(T286:T300)</f>
        <v>0</v>
      </c>
      <c r="AR285" s="197" t="s">
        <v>86</v>
      </c>
      <c r="AT285" s="198" t="s">
        <v>76</v>
      </c>
      <c r="AU285" s="198" t="s">
        <v>25</v>
      </c>
      <c r="AY285" s="197" t="s">
        <v>147</v>
      </c>
      <c r="BK285" s="199">
        <f>SUM(BK286:BK300)</f>
        <v>0</v>
      </c>
    </row>
    <row r="286" spans="2:65" s="1" customFormat="1" ht="22.5" customHeight="1">
      <c r="B286" s="42"/>
      <c r="C286" s="205" t="s">
        <v>466</v>
      </c>
      <c r="D286" s="205" t="s">
        <v>152</v>
      </c>
      <c r="E286" s="206" t="s">
        <v>467</v>
      </c>
      <c r="F286" s="207" t="s">
        <v>468</v>
      </c>
      <c r="G286" s="208" t="s">
        <v>155</v>
      </c>
      <c r="H286" s="209">
        <v>50</v>
      </c>
      <c r="I286" s="210"/>
      <c r="J286" s="211">
        <f>ROUND(I286*H286,2)</f>
        <v>0</v>
      </c>
      <c r="K286" s="207" t="s">
        <v>156</v>
      </c>
      <c r="L286" s="62"/>
      <c r="M286" s="212" t="s">
        <v>24</v>
      </c>
      <c r="N286" s="213" t="s">
        <v>48</v>
      </c>
      <c r="O286" s="43"/>
      <c r="P286" s="214">
        <f>O286*H286</f>
        <v>0</v>
      </c>
      <c r="Q286" s="214">
        <v>0</v>
      </c>
      <c r="R286" s="214">
        <f>Q286*H286</f>
        <v>0</v>
      </c>
      <c r="S286" s="214">
        <v>0</v>
      </c>
      <c r="T286" s="215">
        <f>S286*H286</f>
        <v>0</v>
      </c>
      <c r="AR286" s="25" t="s">
        <v>240</v>
      </c>
      <c r="AT286" s="25" t="s">
        <v>152</v>
      </c>
      <c r="AU286" s="25" t="s">
        <v>86</v>
      </c>
      <c r="AY286" s="25" t="s">
        <v>147</v>
      </c>
      <c r="BE286" s="216">
        <f>IF(N286="základní",J286,0)</f>
        <v>0</v>
      </c>
      <c r="BF286" s="216">
        <f>IF(N286="snížená",J286,0)</f>
        <v>0</v>
      </c>
      <c r="BG286" s="216">
        <f>IF(N286="zákl. přenesená",J286,0)</f>
        <v>0</v>
      </c>
      <c r="BH286" s="216">
        <f>IF(N286="sníž. přenesená",J286,0)</f>
        <v>0</v>
      </c>
      <c r="BI286" s="216">
        <f>IF(N286="nulová",J286,0)</f>
        <v>0</v>
      </c>
      <c r="BJ286" s="25" t="s">
        <v>25</v>
      </c>
      <c r="BK286" s="216">
        <f>ROUND(I286*H286,2)</f>
        <v>0</v>
      </c>
      <c r="BL286" s="25" t="s">
        <v>240</v>
      </c>
      <c r="BM286" s="25" t="s">
        <v>469</v>
      </c>
    </row>
    <row r="287" spans="2:65" s="1" customFormat="1" ht="27">
      <c r="B287" s="42"/>
      <c r="C287" s="64"/>
      <c r="D287" s="217" t="s">
        <v>160</v>
      </c>
      <c r="E287" s="64"/>
      <c r="F287" s="218" t="s">
        <v>470</v>
      </c>
      <c r="G287" s="64"/>
      <c r="H287" s="64"/>
      <c r="I287" s="173"/>
      <c r="J287" s="64"/>
      <c r="K287" s="64"/>
      <c r="L287" s="62"/>
      <c r="M287" s="219"/>
      <c r="N287" s="43"/>
      <c r="O287" s="43"/>
      <c r="P287" s="43"/>
      <c r="Q287" s="43"/>
      <c r="R287" s="43"/>
      <c r="S287" s="43"/>
      <c r="T287" s="79"/>
      <c r="AT287" s="25" t="s">
        <v>160</v>
      </c>
      <c r="AU287" s="25" t="s">
        <v>86</v>
      </c>
    </row>
    <row r="288" spans="2:65" s="1" customFormat="1" ht="40.5">
      <c r="B288" s="42"/>
      <c r="C288" s="64"/>
      <c r="D288" s="254" t="s">
        <v>174</v>
      </c>
      <c r="E288" s="64"/>
      <c r="F288" s="258" t="s">
        <v>471</v>
      </c>
      <c r="G288" s="64"/>
      <c r="H288" s="64"/>
      <c r="I288" s="173"/>
      <c r="J288" s="64"/>
      <c r="K288" s="64"/>
      <c r="L288" s="62"/>
      <c r="M288" s="219"/>
      <c r="N288" s="43"/>
      <c r="O288" s="43"/>
      <c r="P288" s="43"/>
      <c r="Q288" s="43"/>
      <c r="R288" s="43"/>
      <c r="S288" s="43"/>
      <c r="T288" s="79"/>
      <c r="AT288" s="25" t="s">
        <v>174</v>
      </c>
      <c r="AU288" s="25" t="s">
        <v>86</v>
      </c>
    </row>
    <row r="289" spans="2:65" s="1" customFormat="1" ht="22.5" customHeight="1">
      <c r="B289" s="42"/>
      <c r="C289" s="262" t="s">
        <v>472</v>
      </c>
      <c r="D289" s="262" t="s">
        <v>285</v>
      </c>
      <c r="E289" s="263" t="s">
        <v>473</v>
      </c>
      <c r="F289" s="264" t="s">
        <v>474</v>
      </c>
      <c r="G289" s="265" t="s">
        <v>155</v>
      </c>
      <c r="H289" s="266">
        <v>52.5</v>
      </c>
      <c r="I289" s="267"/>
      <c r="J289" s="268">
        <f>ROUND(I289*H289,2)</f>
        <v>0</v>
      </c>
      <c r="K289" s="264" t="s">
        <v>398</v>
      </c>
      <c r="L289" s="269"/>
      <c r="M289" s="270" t="s">
        <v>24</v>
      </c>
      <c r="N289" s="271" t="s">
        <v>48</v>
      </c>
      <c r="O289" s="43"/>
      <c r="P289" s="214">
        <f>O289*H289</f>
        <v>0</v>
      </c>
      <c r="Q289" s="214">
        <v>0</v>
      </c>
      <c r="R289" s="214">
        <f>Q289*H289</f>
        <v>0</v>
      </c>
      <c r="S289" s="214">
        <v>0</v>
      </c>
      <c r="T289" s="215">
        <f>S289*H289</f>
        <v>0</v>
      </c>
      <c r="AR289" s="25" t="s">
        <v>288</v>
      </c>
      <c r="AT289" s="25" t="s">
        <v>285</v>
      </c>
      <c r="AU289" s="25" t="s">
        <v>86</v>
      </c>
      <c r="AY289" s="25" t="s">
        <v>147</v>
      </c>
      <c r="BE289" s="216">
        <f>IF(N289="základní",J289,0)</f>
        <v>0</v>
      </c>
      <c r="BF289" s="216">
        <f>IF(N289="snížená",J289,0)</f>
        <v>0</v>
      </c>
      <c r="BG289" s="216">
        <f>IF(N289="zákl. přenesená",J289,0)</f>
        <v>0</v>
      </c>
      <c r="BH289" s="216">
        <f>IF(N289="sníž. přenesená",J289,0)</f>
        <v>0</v>
      </c>
      <c r="BI289" s="216">
        <f>IF(N289="nulová",J289,0)</f>
        <v>0</v>
      </c>
      <c r="BJ289" s="25" t="s">
        <v>25</v>
      </c>
      <c r="BK289" s="216">
        <f>ROUND(I289*H289,2)</f>
        <v>0</v>
      </c>
      <c r="BL289" s="25" t="s">
        <v>240</v>
      </c>
      <c r="BM289" s="25" t="s">
        <v>475</v>
      </c>
    </row>
    <row r="290" spans="2:65" s="1" customFormat="1" ht="13.5">
      <c r="B290" s="42"/>
      <c r="C290" s="64"/>
      <c r="D290" s="217" t="s">
        <v>160</v>
      </c>
      <c r="E290" s="64"/>
      <c r="F290" s="218" t="s">
        <v>474</v>
      </c>
      <c r="G290" s="64"/>
      <c r="H290" s="64"/>
      <c r="I290" s="173"/>
      <c r="J290" s="64"/>
      <c r="K290" s="64"/>
      <c r="L290" s="62"/>
      <c r="M290" s="219"/>
      <c r="N290" s="43"/>
      <c r="O290" s="43"/>
      <c r="P290" s="43"/>
      <c r="Q290" s="43"/>
      <c r="R290" s="43"/>
      <c r="S290" s="43"/>
      <c r="T290" s="79"/>
      <c r="AT290" s="25" t="s">
        <v>160</v>
      </c>
      <c r="AU290" s="25" t="s">
        <v>86</v>
      </c>
    </row>
    <row r="291" spans="2:65" s="13" customFormat="1" ht="13.5">
      <c r="B291" s="231"/>
      <c r="C291" s="232"/>
      <c r="D291" s="254" t="s">
        <v>162</v>
      </c>
      <c r="E291" s="232"/>
      <c r="F291" s="259" t="s">
        <v>476</v>
      </c>
      <c r="G291" s="232"/>
      <c r="H291" s="260">
        <v>52.5</v>
      </c>
      <c r="I291" s="236"/>
      <c r="J291" s="232"/>
      <c r="K291" s="232"/>
      <c r="L291" s="237"/>
      <c r="M291" s="238"/>
      <c r="N291" s="239"/>
      <c r="O291" s="239"/>
      <c r="P291" s="239"/>
      <c r="Q291" s="239"/>
      <c r="R291" s="239"/>
      <c r="S291" s="239"/>
      <c r="T291" s="240"/>
      <c r="AT291" s="241" t="s">
        <v>162</v>
      </c>
      <c r="AU291" s="241" t="s">
        <v>86</v>
      </c>
      <c r="AV291" s="13" t="s">
        <v>86</v>
      </c>
      <c r="AW291" s="13" t="s">
        <v>6</v>
      </c>
      <c r="AX291" s="13" t="s">
        <v>25</v>
      </c>
      <c r="AY291" s="241" t="s">
        <v>147</v>
      </c>
    </row>
    <row r="292" spans="2:65" s="1" customFormat="1" ht="22.5" customHeight="1">
      <c r="B292" s="42"/>
      <c r="C292" s="205" t="s">
        <v>477</v>
      </c>
      <c r="D292" s="205" t="s">
        <v>152</v>
      </c>
      <c r="E292" s="206" t="s">
        <v>478</v>
      </c>
      <c r="F292" s="207" t="s">
        <v>479</v>
      </c>
      <c r="G292" s="208" t="s">
        <v>155</v>
      </c>
      <c r="H292" s="209">
        <v>29.265000000000001</v>
      </c>
      <c r="I292" s="210"/>
      <c r="J292" s="211">
        <f>ROUND(I292*H292,2)</f>
        <v>0</v>
      </c>
      <c r="K292" s="207" t="s">
        <v>24</v>
      </c>
      <c r="L292" s="62"/>
      <c r="M292" s="212" t="s">
        <v>24</v>
      </c>
      <c r="N292" s="213" t="s">
        <v>48</v>
      </c>
      <c r="O292" s="43"/>
      <c r="P292" s="214">
        <f>O292*H292</f>
        <v>0</v>
      </c>
      <c r="Q292" s="214">
        <v>2.0000000000000001E-4</v>
      </c>
      <c r="R292" s="214">
        <f>Q292*H292</f>
        <v>5.8530000000000006E-3</v>
      </c>
      <c r="S292" s="214">
        <v>0</v>
      </c>
      <c r="T292" s="215">
        <f>S292*H292</f>
        <v>0</v>
      </c>
      <c r="AR292" s="25" t="s">
        <v>240</v>
      </c>
      <c r="AT292" s="25" t="s">
        <v>152</v>
      </c>
      <c r="AU292" s="25" t="s">
        <v>86</v>
      </c>
      <c r="AY292" s="25" t="s">
        <v>147</v>
      </c>
      <c r="BE292" s="216">
        <f>IF(N292="základní",J292,0)</f>
        <v>0</v>
      </c>
      <c r="BF292" s="216">
        <f>IF(N292="snížená",J292,0)</f>
        <v>0</v>
      </c>
      <c r="BG292" s="216">
        <f>IF(N292="zákl. přenesená",J292,0)</f>
        <v>0</v>
      </c>
      <c r="BH292" s="216">
        <f>IF(N292="sníž. přenesená",J292,0)</f>
        <v>0</v>
      </c>
      <c r="BI292" s="216">
        <f>IF(N292="nulová",J292,0)</f>
        <v>0</v>
      </c>
      <c r="BJ292" s="25" t="s">
        <v>25</v>
      </c>
      <c r="BK292" s="216">
        <f>ROUND(I292*H292,2)</f>
        <v>0</v>
      </c>
      <c r="BL292" s="25" t="s">
        <v>240</v>
      </c>
      <c r="BM292" s="25" t="s">
        <v>480</v>
      </c>
    </row>
    <row r="293" spans="2:65" s="1" customFormat="1" ht="13.5">
      <c r="B293" s="42"/>
      <c r="C293" s="64"/>
      <c r="D293" s="217" t="s">
        <v>160</v>
      </c>
      <c r="E293" s="64"/>
      <c r="F293" s="218" t="s">
        <v>479</v>
      </c>
      <c r="G293" s="64"/>
      <c r="H293" s="64"/>
      <c r="I293" s="173"/>
      <c r="J293" s="64"/>
      <c r="K293" s="64"/>
      <c r="L293" s="62"/>
      <c r="M293" s="219"/>
      <c r="N293" s="43"/>
      <c r="O293" s="43"/>
      <c r="P293" s="43"/>
      <c r="Q293" s="43"/>
      <c r="R293" s="43"/>
      <c r="S293" s="43"/>
      <c r="T293" s="79"/>
      <c r="AT293" s="25" t="s">
        <v>160</v>
      </c>
      <c r="AU293" s="25" t="s">
        <v>86</v>
      </c>
    </row>
    <row r="294" spans="2:65" s="12" customFormat="1" ht="13.5">
      <c r="B294" s="220"/>
      <c r="C294" s="221"/>
      <c r="D294" s="217" t="s">
        <v>162</v>
      </c>
      <c r="E294" s="222" t="s">
        <v>24</v>
      </c>
      <c r="F294" s="223" t="s">
        <v>481</v>
      </c>
      <c r="G294" s="221"/>
      <c r="H294" s="224" t="s">
        <v>24</v>
      </c>
      <c r="I294" s="225"/>
      <c r="J294" s="221"/>
      <c r="K294" s="221"/>
      <c r="L294" s="226"/>
      <c r="M294" s="227"/>
      <c r="N294" s="228"/>
      <c r="O294" s="228"/>
      <c r="P294" s="228"/>
      <c r="Q294" s="228"/>
      <c r="R294" s="228"/>
      <c r="S294" s="228"/>
      <c r="T294" s="229"/>
      <c r="AT294" s="230" t="s">
        <v>162</v>
      </c>
      <c r="AU294" s="230" t="s">
        <v>86</v>
      </c>
      <c r="AV294" s="12" t="s">
        <v>25</v>
      </c>
      <c r="AW294" s="12" t="s">
        <v>40</v>
      </c>
      <c r="AX294" s="12" t="s">
        <v>77</v>
      </c>
      <c r="AY294" s="230" t="s">
        <v>147</v>
      </c>
    </row>
    <row r="295" spans="2:65" s="13" customFormat="1" ht="13.5">
      <c r="B295" s="231"/>
      <c r="C295" s="232"/>
      <c r="D295" s="217" t="s">
        <v>162</v>
      </c>
      <c r="E295" s="233" t="s">
        <v>24</v>
      </c>
      <c r="F295" s="234" t="s">
        <v>482</v>
      </c>
      <c r="G295" s="232"/>
      <c r="H295" s="235">
        <v>29.265000000000001</v>
      </c>
      <c r="I295" s="236"/>
      <c r="J295" s="232"/>
      <c r="K295" s="232"/>
      <c r="L295" s="237"/>
      <c r="M295" s="238"/>
      <c r="N295" s="239"/>
      <c r="O295" s="239"/>
      <c r="P295" s="239"/>
      <c r="Q295" s="239"/>
      <c r="R295" s="239"/>
      <c r="S295" s="239"/>
      <c r="T295" s="240"/>
      <c r="AT295" s="241" t="s">
        <v>162</v>
      </c>
      <c r="AU295" s="241" t="s">
        <v>86</v>
      </c>
      <c r="AV295" s="13" t="s">
        <v>86</v>
      </c>
      <c r="AW295" s="13" t="s">
        <v>40</v>
      </c>
      <c r="AX295" s="13" t="s">
        <v>77</v>
      </c>
      <c r="AY295" s="241" t="s">
        <v>147</v>
      </c>
    </row>
    <row r="296" spans="2:65" s="14" customFormat="1" ht="13.5">
      <c r="B296" s="242"/>
      <c r="C296" s="243"/>
      <c r="D296" s="254" t="s">
        <v>162</v>
      </c>
      <c r="E296" s="255" t="s">
        <v>24</v>
      </c>
      <c r="F296" s="256" t="s">
        <v>165</v>
      </c>
      <c r="G296" s="243"/>
      <c r="H296" s="257">
        <v>29.265000000000001</v>
      </c>
      <c r="I296" s="247"/>
      <c r="J296" s="243"/>
      <c r="K296" s="243"/>
      <c r="L296" s="248"/>
      <c r="M296" s="249"/>
      <c r="N296" s="250"/>
      <c r="O296" s="250"/>
      <c r="P296" s="250"/>
      <c r="Q296" s="250"/>
      <c r="R296" s="250"/>
      <c r="S296" s="250"/>
      <c r="T296" s="251"/>
      <c r="AT296" s="252" t="s">
        <v>162</v>
      </c>
      <c r="AU296" s="252" t="s">
        <v>86</v>
      </c>
      <c r="AV296" s="14" t="s">
        <v>157</v>
      </c>
      <c r="AW296" s="14" t="s">
        <v>40</v>
      </c>
      <c r="AX296" s="14" t="s">
        <v>25</v>
      </c>
      <c r="AY296" s="252" t="s">
        <v>147</v>
      </c>
    </row>
    <row r="297" spans="2:65" s="1" customFormat="1" ht="31.5" customHeight="1">
      <c r="B297" s="42"/>
      <c r="C297" s="205" t="s">
        <v>194</v>
      </c>
      <c r="D297" s="205" t="s">
        <v>152</v>
      </c>
      <c r="E297" s="206" t="s">
        <v>483</v>
      </c>
      <c r="F297" s="207" t="s">
        <v>484</v>
      </c>
      <c r="G297" s="208" t="s">
        <v>155</v>
      </c>
      <c r="H297" s="209">
        <v>29.265000000000001</v>
      </c>
      <c r="I297" s="210"/>
      <c r="J297" s="211">
        <f>ROUND(I297*H297,2)</f>
        <v>0</v>
      </c>
      <c r="K297" s="207" t="s">
        <v>156</v>
      </c>
      <c r="L297" s="62"/>
      <c r="M297" s="212" t="s">
        <v>24</v>
      </c>
      <c r="N297" s="213" t="s">
        <v>48</v>
      </c>
      <c r="O297" s="43"/>
      <c r="P297" s="214">
        <f>O297*H297</f>
        <v>0</v>
      </c>
      <c r="Q297" s="214">
        <v>2.9E-4</v>
      </c>
      <c r="R297" s="214">
        <f>Q297*H297</f>
        <v>8.4868500000000006E-3</v>
      </c>
      <c r="S297" s="214">
        <v>0</v>
      </c>
      <c r="T297" s="215">
        <f>S297*H297</f>
        <v>0</v>
      </c>
      <c r="AR297" s="25" t="s">
        <v>240</v>
      </c>
      <c r="AT297" s="25" t="s">
        <v>152</v>
      </c>
      <c r="AU297" s="25" t="s">
        <v>86</v>
      </c>
      <c r="AY297" s="25" t="s">
        <v>147</v>
      </c>
      <c r="BE297" s="216">
        <f>IF(N297="základní",J297,0)</f>
        <v>0</v>
      </c>
      <c r="BF297" s="216">
        <f>IF(N297="snížená",J297,0)</f>
        <v>0</v>
      </c>
      <c r="BG297" s="216">
        <f>IF(N297="zákl. přenesená",J297,0)</f>
        <v>0</v>
      </c>
      <c r="BH297" s="216">
        <f>IF(N297="sníž. přenesená",J297,0)</f>
        <v>0</v>
      </c>
      <c r="BI297" s="216">
        <f>IF(N297="nulová",J297,0)</f>
        <v>0</v>
      </c>
      <c r="BJ297" s="25" t="s">
        <v>25</v>
      </c>
      <c r="BK297" s="216">
        <f>ROUND(I297*H297,2)</f>
        <v>0</v>
      </c>
      <c r="BL297" s="25" t="s">
        <v>240</v>
      </c>
      <c r="BM297" s="25" t="s">
        <v>485</v>
      </c>
    </row>
    <row r="298" spans="2:65" s="1" customFormat="1" ht="27">
      <c r="B298" s="42"/>
      <c r="C298" s="64"/>
      <c r="D298" s="254" t="s">
        <v>160</v>
      </c>
      <c r="E298" s="64"/>
      <c r="F298" s="261" t="s">
        <v>486</v>
      </c>
      <c r="G298" s="64"/>
      <c r="H298" s="64"/>
      <c r="I298" s="173"/>
      <c r="J298" s="64"/>
      <c r="K298" s="64"/>
      <c r="L298" s="62"/>
      <c r="M298" s="219"/>
      <c r="N298" s="43"/>
      <c r="O298" s="43"/>
      <c r="P298" s="43"/>
      <c r="Q298" s="43"/>
      <c r="R298" s="43"/>
      <c r="S298" s="43"/>
      <c r="T298" s="79"/>
      <c r="AT298" s="25" t="s">
        <v>160</v>
      </c>
      <c r="AU298" s="25" t="s">
        <v>86</v>
      </c>
    </row>
    <row r="299" spans="2:65" s="1" customFormat="1" ht="31.5" customHeight="1">
      <c r="B299" s="42"/>
      <c r="C299" s="205" t="s">
        <v>487</v>
      </c>
      <c r="D299" s="205" t="s">
        <v>152</v>
      </c>
      <c r="E299" s="206" t="s">
        <v>488</v>
      </c>
      <c r="F299" s="207" t="s">
        <v>489</v>
      </c>
      <c r="G299" s="208" t="s">
        <v>155</v>
      </c>
      <c r="H299" s="209">
        <v>29.265000000000001</v>
      </c>
      <c r="I299" s="210"/>
      <c r="J299" s="211">
        <f>ROUND(I299*H299,2)</f>
        <v>0</v>
      </c>
      <c r="K299" s="207" t="s">
        <v>156</v>
      </c>
      <c r="L299" s="62"/>
      <c r="M299" s="212" t="s">
        <v>24</v>
      </c>
      <c r="N299" s="213" t="s">
        <v>48</v>
      </c>
      <c r="O299" s="43"/>
      <c r="P299" s="214">
        <f>O299*H299</f>
        <v>0</v>
      </c>
      <c r="Q299" s="214">
        <v>1.0000000000000001E-5</v>
      </c>
      <c r="R299" s="214">
        <f>Q299*H299</f>
        <v>2.9265000000000004E-4</v>
      </c>
      <c r="S299" s="214">
        <v>0</v>
      </c>
      <c r="T299" s="215">
        <f>S299*H299</f>
        <v>0</v>
      </c>
      <c r="AR299" s="25" t="s">
        <v>240</v>
      </c>
      <c r="AT299" s="25" t="s">
        <v>152</v>
      </c>
      <c r="AU299" s="25" t="s">
        <v>86</v>
      </c>
      <c r="AY299" s="25" t="s">
        <v>147</v>
      </c>
      <c r="BE299" s="216">
        <f>IF(N299="základní",J299,0)</f>
        <v>0</v>
      </c>
      <c r="BF299" s="216">
        <f>IF(N299="snížená",J299,0)</f>
        <v>0</v>
      </c>
      <c r="BG299" s="216">
        <f>IF(N299="zákl. přenesená",J299,0)</f>
        <v>0</v>
      </c>
      <c r="BH299" s="216">
        <f>IF(N299="sníž. přenesená",J299,0)</f>
        <v>0</v>
      </c>
      <c r="BI299" s="216">
        <f>IF(N299="nulová",J299,0)</f>
        <v>0</v>
      </c>
      <c r="BJ299" s="25" t="s">
        <v>25</v>
      </c>
      <c r="BK299" s="216">
        <f>ROUND(I299*H299,2)</f>
        <v>0</v>
      </c>
      <c r="BL299" s="25" t="s">
        <v>240</v>
      </c>
      <c r="BM299" s="25" t="s">
        <v>490</v>
      </c>
    </row>
    <row r="300" spans="2:65" s="1" customFormat="1" ht="27">
      <c r="B300" s="42"/>
      <c r="C300" s="64"/>
      <c r="D300" s="217" t="s">
        <v>160</v>
      </c>
      <c r="E300" s="64"/>
      <c r="F300" s="218" t="s">
        <v>491</v>
      </c>
      <c r="G300" s="64"/>
      <c r="H300" s="64"/>
      <c r="I300" s="173"/>
      <c r="J300" s="64"/>
      <c r="K300" s="64"/>
      <c r="L300" s="62"/>
      <c r="M300" s="219"/>
      <c r="N300" s="43"/>
      <c r="O300" s="43"/>
      <c r="P300" s="43"/>
      <c r="Q300" s="43"/>
      <c r="R300" s="43"/>
      <c r="S300" s="43"/>
      <c r="T300" s="79"/>
      <c r="AT300" s="25" t="s">
        <v>160</v>
      </c>
      <c r="AU300" s="25" t="s">
        <v>86</v>
      </c>
    </row>
    <row r="301" spans="2:65" s="11" customFormat="1" ht="37.35" customHeight="1">
      <c r="B301" s="186"/>
      <c r="C301" s="187"/>
      <c r="D301" s="202" t="s">
        <v>76</v>
      </c>
      <c r="E301" s="284" t="s">
        <v>492</v>
      </c>
      <c r="F301" s="284" t="s">
        <v>493</v>
      </c>
      <c r="G301" s="187"/>
      <c r="H301" s="187"/>
      <c r="I301" s="190"/>
      <c r="J301" s="285">
        <f>BK301</f>
        <v>0</v>
      </c>
      <c r="K301" s="187"/>
      <c r="L301" s="192"/>
      <c r="M301" s="193"/>
      <c r="N301" s="194"/>
      <c r="O301" s="194"/>
      <c r="P301" s="195">
        <f>SUM(P302:P303)</f>
        <v>0</v>
      </c>
      <c r="Q301" s="194"/>
      <c r="R301" s="195">
        <f>SUM(R302:R303)</f>
        <v>0</v>
      </c>
      <c r="S301" s="194"/>
      <c r="T301" s="196">
        <f>SUM(T302:T303)</f>
        <v>0</v>
      </c>
      <c r="AR301" s="197" t="s">
        <v>157</v>
      </c>
      <c r="AT301" s="198" t="s">
        <v>76</v>
      </c>
      <c r="AU301" s="198" t="s">
        <v>77</v>
      </c>
      <c r="AY301" s="197" t="s">
        <v>147</v>
      </c>
      <c r="BK301" s="199">
        <f>SUM(BK302:BK303)</f>
        <v>0</v>
      </c>
    </row>
    <row r="302" spans="2:65" s="1" customFormat="1" ht="22.5" customHeight="1">
      <c r="B302" s="42"/>
      <c r="C302" s="205" t="s">
        <v>494</v>
      </c>
      <c r="D302" s="205" t="s">
        <v>152</v>
      </c>
      <c r="E302" s="206" t="s">
        <v>495</v>
      </c>
      <c r="F302" s="207" t="s">
        <v>496</v>
      </c>
      <c r="G302" s="208" t="s">
        <v>497</v>
      </c>
      <c r="H302" s="209">
        <v>4</v>
      </c>
      <c r="I302" s="210"/>
      <c r="J302" s="211">
        <f>ROUND(I302*H302,2)</f>
        <v>0</v>
      </c>
      <c r="K302" s="207" t="s">
        <v>24</v>
      </c>
      <c r="L302" s="62"/>
      <c r="M302" s="212" t="s">
        <v>24</v>
      </c>
      <c r="N302" s="213" t="s">
        <v>48</v>
      </c>
      <c r="O302" s="43"/>
      <c r="P302" s="214">
        <f>O302*H302</f>
        <v>0</v>
      </c>
      <c r="Q302" s="214">
        <v>0</v>
      </c>
      <c r="R302" s="214">
        <f>Q302*H302</f>
        <v>0</v>
      </c>
      <c r="S302" s="214">
        <v>0</v>
      </c>
      <c r="T302" s="215">
        <f>S302*H302</f>
        <v>0</v>
      </c>
      <c r="AR302" s="25" t="s">
        <v>498</v>
      </c>
      <c r="AT302" s="25" t="s">
        <v>152</v>
      </c>
      <c r="AU302" s="25" t="s">
        <v>25</v>
      </c>
      <c r="AY302" s="25" t="s">
        <v>147</v>
      </c>
      <c r="BE302" s="216">
        <f>IF(N302="základní",J302,0)</f>
        <v>0</v>
      </c>
      <c r="BF302" s="216">
        <f>IF(N302="snížená",J302,0)</f>
        <v>0</v>
      </c>
      <c r="BG302" s="216">
        <f>IF(N302="zákl. přenesená",J302,0)</f>
        <v>0</v>
      </c>
      <c r="BH302" s="216">
        <f>IF(N302="sníž. přenesená",J302,0)</f>
        <v>0</v>
      </c>
      <c r="BI302" s="216">
        <f>IF(N302="nulová",J302,0)</f>
        <v>0</v>
      </c>
      <c r="BJ302" s="25" t="s">
        <v>25</v>
      </c>
      <c r="BK302" s="216">
        <f>ROUND(I302*H302,2)</f>
        <v>0</v>
      </c>
      <c r="BL302" s="25" t="s">
        <v>498</v>
      </c>
      <c r="BM302" s="25" t="s">
        <v>499</v>
      </c>
    </row>
    <row r="303" spans="2:65" s="1" customFormat="1" ht="13.5">
      <c r="B303" s="42"/>
      <c r="C303" s="64"/>
      <c r="D303" s="217" t="s">
        <v>160</v>
      </c>
      <c r="E303" s="64"/>
      <c r="F303" s="218" t="s">
        <v>500</v>
      </c>
      <c r="G303" s="64"/>
      <c r="H303" s="64"/>
      <c r="I303" s="173"/>
      <c r="J303" s="64"/>
      <c r="K303" s="64"/>
      <c r="L303" s="62"/>
      <c r="M303" s="219"/>
      <c r="N303" s="43"/>
      <c r="O303" s="43"/>
      <c r="P303" s="43"/>
      <c r="Q303" s="43"/>
      <c r="R303" s="43"/>
      <c r="S303" s="43"/>
      <c r="T303" s="79"/>
      <c r="AT303" s="25" t="s">
        <v>160</v>
      </c>
      <c r="AU303" s="25" t="s">
        <v>25</v>
      </c>
    </row>
    <row r="304" spans="2:65" s="11" customFormat="1" ht="37.35" customHeight="1">
      <c r="B304" s="186"/>
      <c r="C304" s="187"/>
      <c r="D304" s="202" t="s">
        <v>76</v>
      </c>
      <c r="E304" s="284" t="s">
        <v>501</v>
      </c>
      <c r="F304" s="284" t="s">
        <v>502</v>
      </c>
      <c r="G304" s="187"/>
      <c r="H304" s="187"/>
      <c r="I304" s="190"/>
      <c r="J304" s="285">
        <f>BK304</f>
        <v>0</v>
      </c>
      <c r="K304" s="187"/>
      <c r="L304" s="192"/>
      <c r="M304" s="193"/>
      <c r="N304" s="194"/>
      <c r="O304" s="194"/>
      <c r="P304" s="195">
        <f>SUM(P305:P308)</f>
        <v>0</v>
      </c>
      <c r="Q304" s="194"/>
      <c r="R304" s="195">
        <f>SUM(R305:R308)</f>
        <v>0</v>
      </c>
      <c r="S304" s="194"/>
      <c r="T304" s="196">
        <f>SUM(T305:T308)</f>
        <v>0</v>
      </c>
      <c r="AR304" s="197" t="s">
        <v>157</v>
      </c>
      <c r="AT304" s="198" t="s">
        <v>76</v>
      </c>
      <c r="AU304" s="198" t="s">
        <v>77</v>
      </c>
      <c r="AY304" s="197" t="s">
        <v>147</v>
      </c>
      <c r="BK304" s="199">
        <f>SUM(BK305:BK308)</f>
        <v>0</v>
      </c>
    </row>
    <row r="305" spans="2:65" s="1" customFormat="1" ht="31.5" customHeight="1">
      <c r="B305" s="42"/>
      <c r="C305" s="262" t="s">
        <v>503</v>
      </c>
      <c r="D305" s="262" t="s">
        <v>285</v>
      </c>
      <c r="E305" s="263" t="s">
        <v>86</v>
      </c>
      <c r="F305" s="264" t="s">
        <v>504</v>
      </c>
      <c r="G305" s="265" t="s">
        <v>264</v>
      </c>
      <c r="H305" s="266">
        <v>11</v>
      </c>
      <c r="I305" s="267"/>
      <c r="J305" s="268">
        <f>ROUND(I305*H305,2)</f>
        <v>0</v>
      </c>
      <c r="K305" s="264" t="s">
        <v>24</v>
      </c>
      <c r="L305" s="269"/>
      <c r="M305" s="270" t="s">
        <v>24</v>
      </c>
      <c r="N305" s="271" t="s">
        <v>48</v>
      </c>
      <c r="O305" s="43"/>
      <c r="P305" s="214">
        <f>O305*H305</f>
        <v>0</v>
      </c>
      <c r="Q305" s="214">
        <v>0</v>
      </c>
      <c r="R305" s="214">
        <f>Q305*H305</f>
        <v>0</v>
      </c>
      <c r="S305" s="214">
        <v>0</v>
      </c>
      <c r="T305" s="215">
        <f>S305*H305</f>
        <v>0</v>
      </c>
      <c r="AR305" s="25" t="s">
        <v>215</v>
      </c>
      <c r="AT305" s="25" t="s">
        <v>285</v>
      </c>
      <c r="AU305" s="25" t="s">
        <v>25</v>
      </c>
      <c r="AY305" s="25" t="s">
        <v>147</v>
      </c>
      <c r="BE305" s="216">
        <f>IF(N305="základní",J305,0)</f>
        <v>0</v>
      </c>
      <c r="BF305" s="216">
        <f>IF(N305="snížená",J305,0)</f>
        <v>0</v>
      </c>
      <c r="BG305" s="216">
        <f>IF(N305="zákl. přenesená",J305,0)</f>
        <v>0</v>
      </c>
      <c r="BH305" s="216">
        <f>IF(N305="sníž. přenesená",J305,0)</f>
        <v>0</v>
      </c>
      <c r="BI305" s="216">
        <f>IF(N305="nulová",J305,0)</f>
        <v>0</v>
      </c>
      <c r="BJ305" s="25" t="s">
        <v>25</v>
      </c>
      <c r="BK305" s="216">
        <f>ROUND(I305*H305,2)</f>
        <v>0</v>
      </c>
      <c r="BL305" s="25" t="s">
        <v>157</v>
      </c>
      <c r="BM305" s="25" t="s">
        <v>505</v>
      </c>
    </row>
    <row r="306" spans="2:65" s="1" customFormat="1" ht="27">
      <c r="B306" s="42"/>
      <c r="C306" s="64"/>
      <c r="D306" s="254" t="s">
        <v>160</v>
      </c>
      <c r="E306" s="64"/>
      <c r="F306" s="261" t="s">
        <v>504</v>
      </c>
      <c r="G306" s="64"/>
      <c r="H306" s="64"/>
      <c r="I306" s="173"/>
      <c r="J306" s="64"/>
      <c r="K306" s="64"/>
      <c r="L306" s="62"/>
      <c r="M306" s="219"/>
      <c r="N306" s="43"/>
      <c r="O306" s="43"/>
      <c r="P306" s="43"/>
      <c r="Q306" s="43"/>
      <c r="R306" s="43"/>
      <c r="S306" s="43"/>
      <c r="T306" s="79"/>
      <c r="AT306" s="25" t="s">
        <v>160</v>
      </c>
      <c r="AU306" s="25" t="s">
        <v>25</v>
      </c>
    </row>
    <row r="307" spans="2:65" s="1" customFormat="1" ht="31.5" customHeight="1">
      <c r="B307" s="42"/>
      <c r="C307" s="262" t="s">
        <v>506</v>
      </c>
      <c r="D307" s="262" t="s">
        <v>285</v>
      </c>
      <c r="E307" s="263" t="s">
        <v>148</v>
      </c>
      <c r="F307" s="264" t="s">
        <v>507</v>
      </c>
      <c r="G307" s="265" t="s">
        <v>264</v>
      </c>
      <c r="H307" s="266">
        <v>24</v>
      </c>
      <c r="I307" s="267"/>
      <c r="J307" s="268">
        <f>ROUND(I307*H307,2)</f>
        <v>0</v>
      </c>
      <c r="K307" s="264" t="s">
        <v>24</v>
      </c>
      <c r="L307" s="269"/>
      <c r="M307" s="270" t="s">
        <v>24</v>
      </c>
      <c r="N307" s="271" t="s">
        <v>48</v>
      </c>
      <c r="O307" s="43"/>
      <c r="P307" s="214">
        <f>O307*H307</f>
        <v>0</v>
      </c>
      <c r="Q307" s="214">
        <v>0</v>
      </c>
      <c r="R307" s="214">
        <f>Q307*H307</f>
        <v>0</v>
      </c>
      <c r="S307" s="214">
        <v>0</v>
      </c>
      <c r="T307" s="215">
        <f>S307*H307</f>
        <v>0</v>
      </c>
      <c r="AR307" s="25" t="s">
        <v>215</v>
      </c>
      <c r="AT307" s="25" t="s">
        <v>285</v>
      </c>
      <c r="AU307" s="25" t="s">
        <v>25</v>
      </c>
      <c r="AY307" s="25" t="s">
        <v>147</v>
      </c>
      <c r="BE307" s="216">
        <f>IF(N307="základní",J307,0)</f>
        <v>0</v>
      </c>
      <c r="BF307" s="216">
        <f>IF(N307="snížená",J307,0)</f>
        <v>0</v>
      </c>
      <c r="BG307" s="216">
        <f>IF(N307="zákl. přenesená",J307,0)</f>
        <v>0</v>
      </c>
      <c r="BH307" s="216">
        <f>IF(N307="sníž. přenesená",J307,0)</f>
        <v>0</v>
      </c>
      <c r="BI307" s="216">
        <f>IF(N307="nulová",J307,0)</f>
        <v>0</v>
      </c>
      <c r="BJ307" s="25" t="s">
        <v>25</v>
      </c>
      <c r="BK307" s="216">
        <f>ROUND(I307*H307,2)</f>
        <v>0</v>
      </c>
      <c r="BL307" s="25" t="s">
        <v>157</v>
      </c>
      <c r="BM307" s="25" t="s">
        <v>508</v>
      </c>
    </row>
    <row r="308" spans="2:65" s="1" customFormat="1" ht="27">
      <c r="B308" s="42"/>
      <c r="C308" s="64"/>
      <c r="D308" s="217" t="s">
        <v>160</v>
      </c>
      <c r="E308" s="64"/>
      <c r="F308" s="218" t="s">
        <v>507</v>
      </c>
      <c r="G308" s="64"/>
      <c r="H308" s="64"/>
      <c r="I308" s="173"/>
      <c r="J308" s="64"/>
      <c r="K308" s="64"/>
      <c r="L308" s="62"/>
      <c r="M308" s="286"/>
      <c r="N308" s="287"/>
      <c r="O308" s="287"/>
      <c r="P308" s="287"/>
      <c r="Q308" s="287"/>
      <c r="R308" s="287"/>
      <c r="S308" s="287"/>
      <c r="T308" s="288"/>
      <c r="AT308" s="25" t="s">
        <v>160</v>
      </c>
      <c r="AU308" s="25" t="s">
        <v>25</v>
      </c>
    </row>
    <row r="309" spans="2:65" s="1" customFormat="1" ht="6.95" customHeight="1">
      <c r="B309" s="57"/>
      <c r="C309" s="58"/>
      <c r="D309" s="58"/>
      <c r="E309" s="58"/>
      <c r="F309" s="58"/>
      <c r="G309" s="58"/>
      <c r="H309" s="58"/>
      <c r="I309" s="149"/>
      <c r="J309" s="58"/>
      <c r="K309" s="58"/>
      <c r="L309" s="62"/>
    </row>
  </sheetData>
  <sheetProtection password="CC35" sheet="1" objects="1" scenarios="1" formatCells="0" formatColumns="0" formatRows="0" sort="0" autoFilter="0"/>
  <autoFilter ref="C96:K308"/>
  <mergeCells count="9">
    <mergeCell ref="E87:H87"/>
    <mergeCell ref="E89:H8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9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BR26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97</v>
      </c>
      <c r="G1" s="421" t="s">
        <v>98</v>
      </c>
      <c r="H1" s="421"/>
      <c r="I1" s="125"/>
      <c r="J1" s="124" t="s">
        <v>99</v>
      </c>
      <c r="K1" s="123" t="s">
        <v>100</v>
      </c>
      <c r="L1" s="124" t="s">
        <v>101</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3"/>
      <c r="M2" s="413"/>
      <c r="N2" s="413"/>
      <c r="O2" s="413"/>
      <c r="P2" s="413"/>
      <c r="Q2" s="413"/>
      <c r="R2" s="413"/>
      <c r="S2" s="413"/>
      <c r="T2" s="413"/>
      <c r="U2" s="413"/>
      <c r="V2" s="413"/>
      <c r="AT2" s="25" t="s">
        <v>93</v>
      </c>
    </row>
    <row r="3" spans="1:70" ht="6.95" customHeight="1">
      <c r="B3" s="26"/>
      <c r="C3" s="27"/>
      <c r="D3" s="27"/>
      <c r="E3" s="27"/>
      <c r="F3" s="27"/>
      <c r="G3" s="27"/>
      <c r="H3" s="27"/>
      <c r="I3" s="126"/>
      <c r="J3" s="27"/>
      <c r="K3" s="28"/>
      <c r="AT3" s="25" t="s">
        <v>86</v>
      </c>
    </row>
    <row r="4" spans="1:70" ht="36.950000000000003" customHeight="1">
      <c r="B4" s="29"/>
      <c r="C4" s="30"/>
      <c r="D4" s="31" t="s">
        <v>102</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4" t="str">
        <f>'Rekapitulace stavby'!K6</f>
        <v>SOŠ a SOU Nejdek, objekt č. 1 - III. ETAPA</v>
      </c>
      <c r="F7" s="415"/>
      <c r="G7" s="415"/>
      <c r="H7" s="415"/>
      <c r="I7" s="127"/>
      <c r="J7" s="30"/>
      <c r="K7" s="32"/>
    </row>
    <row r="8" spans="1:70">
      <c r="B8" s="29"/>
      <c r="C8" s="30"/>
      <c r="D8" s="38" t="s">
        <v>103</v>
      </c>
      <c r="E8" s="30"/>
      <c r="F8" s="30"/>
      <c r="G8" s="30"/>
      <c r="H8" s="30"/>
      <c r="I8" s="127"/>
      <c r="J8" s="30"/>
      <c r="K8" s="32"/>
    </row>
    <row r="9" spans="1:70" s="1" customFormat="1" ht="22.5" customHeight="1">
      <c r="B9" s="42"/>
      <c r="C9" s="43"/>
      <c r="D9" s="43"/>
      <c r="E9" s="414" t="s">
        <v>509</v>
      </c>
      <c r="F9" s="417"/>
      <c r="G9" s="417"/>
      <c r="H9" s="417"/>
      <c r="I9" s="128"/>
      <c r="J9" s="43"/>
      <c r="K9" s="46"/>
    </row>
    <row r="10" spans="1:70" s="1" customFormat="1">
      <c r="B10" s="42"/>
      <c r="C10" s="43"/>
      <c r="D10" s="38" t="s">
        <v>510</v>
      </c>
      <c r="E10" s="43"/>
      <c r="F10" s="43"/>
      <c r="G10" s="43"/>
      <c r="H10" s="43"/>
      <c r="I10" s="128"/>
      <c r="J10" s="43"/>
      <c r="K10" s="46"/>
    </row>
    <row r="11" spans="1:70" s="1" customFormat="1" ht="36.950000000000003" customHeight="1">
      <c r="B11" s="42"/>
      <c r="C11" s="43"/>
      <c r="D11" s="43"/>
      <c r="E11" s="416" t="s">
        <v>511</v>
      </c>
      <c r="F11" s="417"/>
      <c r="G11" s="417"/>
      <c r="H11" s="417"/>
      <c r="I11" s="128"/>
      <c r="J11" s="43"/>
      <c r="K11" s="46"/>
    </row>
    <row r="12" spans="1:70" s="1" customFormat="1" ht="13.5">
      <c r="B12" s="42"/>
      <c r="C12" s="43"/>
      <c r="D12" s="43"/>
      <c r="E12" s="43"/>
      <c r="F12" s="43"/>
      <c r="G12" s="43"/>
      <c r="H12" s="43"/>
      <c r="I12" s="128"/>
      <c r="J12" s="43"/>
      <c r="K12" s="46"/>
    </row>
    <row r="13" spans="1:70" s="1" customFormat="1" ht="14.45" customHeight="1">
      <c r="B13" s="42"/>
      <c r="C13" s="43"/>
      <c r="D13" s="38" t="s">
        <v>21</v>
      </c>
      <c r="E13" s="43"/>
      <c r="F13" s="36" t="s">
        <v>22</v>
      </c>
      <c r="G13" s="43"/>
      <c r="H13" s="43"/>
      <c r="I13" s="129" t="s">
        <v>23</v>
      </c>
      <c r="J13" s="36" t="s">
        <v>24</v>
      </c>
      <c r="K13" s="46"/>
    </row>
    <row r="14" spans="1:70" s="1" customFormat="1" ht="14.45" customHeight="1">
      <c r="B14" s="42"/>
      <c r="C14" s="43"/>
      <c r="D14" s="38" t="s">
        <v>26</v>
      </c>
      <c r="E14" s="43"/>
      <c r="F14" s="36" t="s">
        <v>27</v>
      </c>
      <c r="G14" s="43"/>
      <c r="H14" s="43"/>
      <c r="I14" s="129" t="s">
        <v>28</v>
      </c>
      <c r="J14" s="130" t="str">
        <f>'Rekapitulace stavby'!AN8</f>
        <v>25. 4. 2017</v>
      </c>
      <c r="K14" s="46"/>
    </row>
    <row r="15" spans="1:70" s="1" customFormat="1" ht="10.9" customHeight="1">
      <c r="B15" s="42"/>
      <c r="C15" s="43"/>
      <c r="D15" s="43"/>
      <c r="E15" s="43"/>
      <c r="F15" s="43"/>
      <c r="G15" s="43"/>
      <c r="H15" s="43"/>
      <c r="I15" s="128"/>
      <c r="J15" s="43"/>
      <c r="K15" s="46"/>
    </row>
    <row r="16" spans="1:70" s="1" customFormat="1" ht="14.45" customHeight="1">
      <c r="B16" s="42"/>
      <c r="C16" s="43"/>
      <c r="D16" s="38" t="s">
        <v>32</v>
      </c>
      <c r="E16" s="43"/>
      <c r="F16" s="43"/>
      <c r="G16" s="43"/>
      <c r="H16" s="43"/>
      <c r="I16" s="129" t="s">
        <v>33</v>
      </c>
      <c r="J16" s="36" t="str">
        <f>IF('Rekapitulace stavby'!AN10="","",'Rekapitulace stavby'!AN10)</f>
        <v/>
      </c>
      <c r="K16" s="46"/>
    </row>
    <row r="17" spans="2:11" s="1" customFormat="1" ht="18" customHeight="1">
      <c r="B17" s="42"/>
      <c r="C17" s="43"/>
      <c r="D17" s="43"/>
      <c r="E17" s="36" t="str">
        <f>IF('Rekapitulace stavby'!E11="","",'Rekapitulace stavby'!E11)</f>
        <v xml:space="preserve"> </v>
      </c>
      <c r="F17" s="43"/>
      <c r="G17" s="43"/>
      <c r="H17" s="43"/>
      <c r="I17" s="129" t="s">
        <v>35</v>
      </c>
      <c r="J17" s="36" t="str">
        <f>IF('Rekapitulace stavby'!AN11="","",'Rekapitulace stavby'!AN11)</f>
        <v/>
      </c>
      <c r="K17" s="46"/>
    </row>
    <row r="18" spans="2:11" s="1" customFormat="1" ht="6.95" customHeight="1">
      <c r="B18" s="42"/>
      <c r="C18" s="43"/>
      <c r="D18" s="43"/>
      <c r="E18" s="43"/>
      <c r="F18" s="43"/>
      <c r="G18" s="43"/>
      <c r="H18" s="43"/>
      <c r="I18" s="128"/>
      <c r="J18" s="43"/>
      <c r="K18" s="46"/>
    </row>
    <row r="19" spans="2:11" s="1" customFormat="1" ht="14.45" customHeight="1">
      <c r="B19" s="42"/>
      <c r="C19" s="43"/>
      <c r="D19" s="38" t="s">
        <v>36</v>
      </c>
      <c r="E19" s="43"/>
      <c r="F19" s="43"/>
      <c r="G19" s="43"/>
      <c r="H19" s="43"/>
      <c r="I19" s="129" t="s">
        <v>33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9" t="s">
        <v>35</v>
      </c>
      <c r="J20" s="36" t="str">
        <f>IF('Rekapitulace stavby'!AN14="Vyplň údaj","",IF('Rekapitulace stavby'!AN14="","",'Rekapitulace stavby'!AN14))</f>
        <v/>
      </c>
      <c r="K20" s="46"/>
    </row>
    <row r="21" spans="2:11" s="1" customFormat="1" ht="6.95" customHeight="1">
      <c r="B21" s="42"/>
      <c r="C21" s="43"/>
      <c r="D21" s="43"/>
      <c r="E21" s="43"/>
      <c r="F21" s="43"/>
      <c r="G21" s="43"/>
      <c r="H21" s="43"/>
      <c r="I21" s="128"/>
      <c r="J21" s="43"/>
      <c r="K21" s="46"/>
    </row>
    <row r="22" spans="2:11" s="1" customFormat="1" ht="14.45" customHeight="1">
      <c r="B22" s="42"/>
      <c r="C22" s="43"/>
      <c r="D22" s="38" t="s">
        <v>38</v>
      </c>
      <c r="E22" s="43"/>
      <c r="F22" s="43"/>
      <c r="G22" s="43"/>
      <c r="H22" s="43"/>
      <c r="I22" s="129" t="s">
        <v>33</v>
      </c>
      <c r="J22" s="36" t="s">
        <v>24</v>
      </c>
      <c r="K22" s="46"/>
    </row>
    <row r="23" spans="2:11" s="1" customFormat="1" ht="18" customHeight="1">
      <c r="B23" s="42"/>
      <c r="C23" s="43"/>
      <c r="D23" s="43"/>
      <c r="E23" s="36" t="s">
        <v>39</v>
      </c>
      <c r="F23" s="43"/>
      <c r="G23" s="43"/>
      <c r="H23" s="43"/>
      <c r="I23" s="129" t="s">
        <v>35</v>
      </c>
      <c r="J23" s="36" t="s">
        <v>24</v>
      </c>
      <c r="K23" s="46"/>
    </row>
    <row r="24" spans="2:11" s="1" customFormat="1" ht="6.95" customHeight="1">
      <c r="B24" s="42"/>
      <c r="C24" s="43"/>
      <c r="D24" s="43"/>
      <c r="E24" s="43"/>
      <c r="F24" s="43"/>
      <c r="G24" s="43"/>
      <c r="H24" s="43"/>
      <c r="I24" s="128"/>
      <c r="J24" s="43"/>
      <c r="K24" s="46"/>
    </row>
    <row r="25" spans="2:11" s="1" customFormat="1" ht="14.45" customHeight="1">
      <c r="B25" s="42"/>
      <c r="C25" s="43"/>
      <c r="D25" s="38" t="s">
        <v>41</v>
      </c>
      <c r="E25" s="43"/>
      <c r="F25" s="43"/>
      <c r="G25" s="43"/>
      <c r="H25" s="43"/>
      <c r="I25" s="128"/>
      <c r="J25" s="43"/>
      <c r="K25" s="46"/>
    </row>
    <row r="26" spans="2:11" s="7" customFormat="1" ht="22.5" customHeight="1">
      <c r="B26" s="131"/>
      <c r="C26" s="132"/>
      <c r="D26" s="132"/>
      <c r="E26" s="379" t="s">
        <v>24</v>
      </c>
      <c r="F26" s="379"/>
      <c r="G26" s="379"/>
      <c r="H26" s="379"/>
      <c r="I26" s="133"/>
      <c r="J26" s="132"/>
      <c r="K26" s="134"/>
    </row>
    <row r="27" spans="2:11" s="1" customFormat="1" ht="6.95" customHeight="1">
      <c r="B27" s="42"/>
      <c r="C27" s="43"/>
      <c r="D27" s="43"/>
      <c r="E27" s="43"/>
      <c r="F27" s="43"/>
      <c r="G27" s="43"/>
      <c r="H27" s="43"/>
      <c r="I27" s="128"/>
      <c r="J27" s="43"/>
      <c r="K27" s="46"/>
    </row>
    <row r="28" spans="2:11" s="1" customFormat="1" ht="6.95" customHeight="1">
      <c r="B28" s="42"/>
      <c r="C28" s="43"/>
      <c r="D28" s="86"/>
      <c r="E28" s="86"/>
      <c r="F28" s="86"/>
      <c r="G28" s="86"/>
      <c r="H28" s="86"/>
      <c r="I28" s="135"/>
      <c r="J28" s="86"/>
      <c r="K28" s="136"/>
    </row>
    <row r="29" spans="2:11" s="1" customFormat="1" ht="25.35" customHeight="1">
      <c r="B29" s="42"/>
      <c r="C29" s="43"/>
      <c r="D29" s="137" t="s">
        <v>43</v>
      </c>
      <c r="E29" s="43"/>
      <c r="F29" s="43"/>
      <c r="G29" s="43"/>
      <c r="H29" s="43"/>
      <c r="I29" s="128"/>
      <c r="J29" s="138">
        <f>ROUND(J89,2)</f>
        <v>0</v>
      </c>
      <c r="K29" s="46"/>
    </row>
    <row r="30" spans="2:11" s="1" customFormat="1" ht="6.95" customHeight="1">
      <c r="B30" s="42"/>
      <c r="C30" s="43"/>
      <c r="D30" s="86"/>
      <c r="E30" s="86"/>
      <c r="F30" s="86"/>
      <c r="G30" s="86"/>
      <c r="H30" s="86"/>
      <c r="I30" s="135"/>
      <c r="J30" s="86"/>
      <c r="K30" s="136"/>
    </row>
    <row r="31" spans="2:11" s="1" customFormat="1" ht="14.45" customHeight="1">
      <c r="B31" s="42"/>
      <c r="C31" s="43"/>
      <c r="D31" s="43"/>
      <c r="E31" s="43"/>
      <c r="F31" s="47" t="s">
        <v>45</v>
      </c>
      <c r="G31" s="43"/>
      <c r="H31" s="43"/>
      <c r="I31" s="139" t="s">
        <v>44</v>
      </c>
      <c r="J31" s="47" t="s">
        <v>46</v>
      </c>
      <c r="K31" s="46"/>
    </row>
    <row r="32" spans="2:11" s="1" customFormat="1" ht="14.45" customHeight="1">
      <c r="B32" s="42"/>
      <c r="C32" s="43"/>
      <c r="D32" s="50" t="s">
        <v>47</v>
      </c>
      <c r="E32" s="50" t="s">
        <v>48</v>
      </c>
      <c r="F32" s="140">
        <f>ROUND(SUM(BE89:BE266), 2)</f>
        <v>0</v>
      </c>
      <c r="G32" s="43"/>
      <c r="H32" s="43"/>
      <c r="I32" s="141">
        <v>0.21</v>
      </c>
      <c r="J32" s="140">
        <f>ROUND(ROUND((SUM(BE89:BE266)), 2)*I32, 2)</f>
        <v>0</v>
      </c>
      <c r="K32" s="46"/>
    </row>
    <row r="33" spans="2:11" s="1" customFormat="1" ht="14.45" customHeight="1">
      <c r="B33" s="42"/>
      <c r="C33" s="43"/>
      <c r="D33" s="43"/>
      <c r="E33" s="50" t="s">
        <v>49</v>
      </c>
      <c r="F33" s="140">
        <f>ROUND(SUM(BF89:BF266), 2)</f>
        <v>0</v>
      </c>
      <c r="G33" s="43"/>
      <c r="H33" s="43"/>
      <c r="I33" s="141">
        <v>0.15</v>
      </c>
      <c r="J33" s="140">
        <f>ROUND(ROUND((SUM(BF89:BF266)), 2)*I33, 2)</f>
        <v>0</v>
      </c>
      <c r="K33" s="46"/>
    </row>
    <row r="34" spans="2:11" s="1" customFormat="1" ht="14.45" hidden="1" customHeight="1">
      <c r="B34" s="42"/>
      <c r="C34" s="43"/>
      <c r="D34" s="43"/>
      <c r="E34" s="50" t="s">
        <v>50</v>
      </c>
      <c r="F34" s="140">
        <f>ROUND(SUM(BG89:BG266), 2)</f>
        <v>0</v>
      </c>
      <c r="G34" s="43"/>
      <c r="H34" s="43"/>
      <c r="I34" s="141">
        <v>0.21</v>
      </c>
      <c r="J34" s="140">
        <v>0</v>
      </c>
      <c r="K34" s="46"/>
    </row>
    <row r="35" spans="2:11" s="1" customFormat="1" ht="14.45" hidden="1" customHeight="1">
      <c r="B35" s="42"/>
      <c r="C35" s="43"/>
      <c r="D35" s="43"/>
      <c r="E35" s="50" t="s">
        <v>51</v>
      </c>
      <c r="F35" s="140">
        <f>ROUND(SUM(BH89:BH266), 2)</f>
        <v>0</v>
      </c>
      <c r="G35" s="43"/>
      <c r="H35" s="43"/>
      <c r="I35" s="141">
        <v>0.15</v>
      </c>
      <c r="J35" s="140">
        <v>0</v>
      </c>
      <c r="K35" s="46"/>
    </row>
    <row r="36" spans="2:11" s="1" customFormat="1" ht="14.45" hidden="1" customHeight="1">
      <c r="B36" s="42"/>
      <c r="C36" s="43"/>
      <c r="D36" s="43"/>
      <c r="E36" s="50" t="s">
        <v>52</v>
      </c>
      <c r="F36" s="140">
        <f>ROUND(SUM(BI89:BI266), 2)</f>
        <v>0</v>
      </c>
      <c r="G36" s="43"/>
      <c r="H36" s="43"/>
      <c r="I36" s="141">
        <v>0</v>
      </c>
      <c r="J36" s="140">
        <v>0</v>
      </c>
      <c r="K36" s="46"/>
    </row>
    <row r="37" spans="2:11" s="1" customFormat="1" ht="6.95" customHeight="1">
      <c r="B37" s="42"/>
      <c r="C37" s="43"/>
      <c r="D37" s="43"/>
      <c r="E37" s="43"/>
      <c r="F37" s="43"/>
      <c r="G37" s="43"/>
      <c r="H37" s="43"/>
      <c r="I37" s="128"/>
      <c r="J37" s="43"/>
      <c r="K37" s="46"/>
    </row>
    <row r="38" spans="2:11" s="1" customFormat="1" ht="25.35" customHeight="1">
      <c r="B38" s="42"/>
      <c r="C38" s="142"/>
      <c r="D38" s="143" t="s">
        <v>53</v>
      </c>
      <c r="E38" s="80"/>
      <c r="F38" s="80"/>
      <c r="G38" s="144" t="s">
        <v>54</v>
      </c>
      <c r="H38" s="145" t="s">
        <v>55</v>
      </c>
      <c r="I38" s="146"/>
      <c r="J38" s="147">
        <f>SUM(J29:J36)</f>
        <v>0</v>
      </c>
      <c r="K38" s="148"/>
    </row>
    <row r="39" spans="2:11" s="1" customFormat="1" ht="14.45" customHeight="1">
      <c r="B39" s="57"/>
      <c r="C39" s="58"/>
      <c r="D39" s="58"/>
      <c r="E39" s="58"/>
      <c r="F39" s="58"/>
      <c r="G39" s="58"/>
      <c r="H39" s="58"/>
      <c r="I39" s="149"/>
      <c r="J39" s="58"/>
      <c r="K39" s="59"/>
    </row>
    <row r="43" spans="2:11" s="1" customFormat="1" ht="6.95" customHeight="1">
      <c r="B43" s="150"/>
      <c r="C43" s="151"/>
      <c r="D43" s="151"/>
      <c r="E43" s="151"/>
      <c r="F43" s="151"/>
      <c r="G43" s="151"/>
      <c r="H43" s="151"/>
      <c r="I43" s="152"/>
      <c r="J43" s="151"/>
      <c r="K43" s="153"/>
    </row>
    <row r="44" spans="2:11" s="1" customFormat="1" ht="36.950000000000003" customHeight="1">
      <c r="B44" s="42"/>
      <c r="C44" s="31" t="s">
        <v>105</v>
      </c>
      <c r="D44" s="43"/>
      <c r="E44" s="43"/>
      <c r="F44" s="43"/>
      <c r="G44" s="43"/>
      <c r="H44" s="43"/>
      <c r="I44" s="128"/>
      <c r="J44" s="43"/>
      <c r="K44" s="46"/>
    </row>
    <row r="45" spans="2:11" s="1" customFormat="1" ht="6.95" customHeight="1">
      <c r="B45" s="42"/>
      <c r="C45" s="43"/>
      <c r="D45" s="43"/>
      <c r="E45" s="43"/>
      <c r="F45" s="43"/>
      <c r="G45" s="43"/>
      <c r="H45" s="43"/>
      <c r="I45" s="128"/>
      <c r="J45" s="43"/>
      <c r="K45" s="46"/>
    </row>
    <row r="46" spans="2:11" s="1" customFormat="1" ht="14.45" customHeight="1">
      <c r="B46" s="42"/>
      <c r="C46" s="38" t="s">
        <v>18</v>
      </c>
      <c r="D46" s="43"/>
      <c r="E46" s="43"/>
      <c r="F46" s="43"/>
      <c r="G46" s="43"/>
      <c r="H46" s="43"/>
      <c r="I46" s="128"/>
      <c r="J46" s="43"/>
      <c r="K46" s="46"/>
    </row>
    <row r="47" spans="2:11" s="1" customFormat="1" ht="22.5" customHeight="1">
      <c r="B47" s="42"/>
      <c r="C47" s="43"/>
      <c r="D47" s="43"/>
      <c r="E47" s="414" t="str">
        <f>E7</f>
        <v>SOŠ a SOU Nejdek, objekt č. 1 - III. ETAPA</v>
      </c>
      <c r="F47" s="415"/>
      <c r="G47" s="415"/>
      <c r="H47" s="415"/>
      <c r="I47" s="128"/>
      <c r="J47" s="43"/>
      <c r="K47" s="46"/>
    </row>
    <row r="48" spans="2:11">
      <c r="B48" s="29"/>
      <c r="C48" s="38" t="s">
        <v>103</v>
      </c>
      <c r="D48" s="30"/>
      <c r="E48" s="30"/>
      <c r="F48" s="30"/>
      <c r="G48" s="30"/>
      <c r="H48" s="30"/>
      <c r="I48" s="127"/>
      <c r="J48" s="30"/>
      <c r="K48" s="32"/>
    </row>
    <row r="49" spans="2:47" s="1" customFormat="1" ht="22.5" customHeight="1">
      <c r="B49" s="42"/>
      <c r="C49" s="43"/>
      <c r="D49" s="43"/>
      <c r="E49" s="414" t="s">
        <v>509</v>
      </c>
      <c r="F49" s="417"/>
      <c r="G49" s="417"/>
      <c r="H49" s="417"/>
      <c r="I49" s="128"/>
      <c r="J49" s="43"/>
      <c r="K49" s="46"/>
    </row>
    <row r="50" spans="2:47" s="1" customFormat="1" ht="14.45" customHeight="1">
      <c r="B50" s="42"/>
      <c r="C50" s="38" t="s">
        <v>510</v>
      </c>
      <c r="D50" s="43"/>
      <c r="E50" s="43"/>
      <c r="F50" s="43"/>
      <c r="G50" s="43"/>
      <c r="H50" s="43"/>
      <c r="I50" s="128"/>
      <c r="J50" s="43"/>
      <c r="K50" s="46"/>
    </row>
    <row r="51" spans="2:47" s="1" customFormat="1" ht="23.25" customHeight="1">
      <c r="B51" s="42"/>
      <c r="C51" s="43"/>
      <c r="D51" s="43"/>
      <c r="E51" s="416" t="str">
        <f>E11</f>
        <v>D1.4.a - Zařízení zdravotní instalace</v>
      </c>
      <c r="F51" s="417"/>
      <c r="G51" s="417"/>
      <c r="H51" s="417"/>
      <c r="I51" s="128"/>
      <c r="J51" s="43"/>
      <c r="K51" s="46"/>
    </row>
    <row r="52" spans="2:47" s="1" customFormat="1" ht="6.95" customHeight="1">
      <c r="B52" s="42"/>
      <c r="C52" s="43"/>
      <c r="D52" s="43"/>
      <c r="E52" s="43"/>
      <c r="F52" s="43"/>
      <c r="G52" s="43"/>
      <c r="H52" s="43"/>
      <c r="I52" s="128"/>
      <c r="J52" s="43"/>
      <c r="K52" s="46"/>
    </row>
    <row r="53" spans="2:47" s="1" customFormat="1" ht="18" customHeight="1">
      <c r="B53" s="42"/>
      <c r="C53" s="38" t="s">
        <v>26</v>
      </c>
      <c r="D53" s="43"/>
      <c r="E53" s="43"/>
      <c r="F53" s="36" t="str">
        <f>F14</f>
        <v>ul. Rooseveltova 600, Nejdek</v>
      </c>
      <c r="G53" s="43"/>
      <c r="H53" s="43"/>
      <c r="I53" s="129" t="s">
        <v>28</v>
      </c>
      <c r="J53" s="130" t="str">
        <f>IF(J14="","",J14)</f>
        <v>25. 4. 2017</v>
      </c>
      <c r="K53" s="46"/>
    </row>
    <row r="54" spans="2:47" s="1" customFormat="1" ht="6.95" customHeight="1">
      <c r="B54" s="42"/>
      <c r="C54" s="43"/>
      <c r="D54" s="43"/>
      <c r="E54" s="43"/>
      <c r="F54" s="43"/>
      <c r="G54" s="43"/>
      <c r="H54" s="43"/>
      <c r="I54" s="128"/>
      <c r="J54" s="43"/>
      <c r="K54" s="46"/>
    </row>
    <row r="55" spans="2:47" s="1" customFormat="1">
      <c r="B55" s="42"/>
      <c r="C55" s="38" t="s">
        <v>32</v>
      </c>
      <c r="D55" s="43"/>
      <c r="E55" s="43"/>
      <c r="F55" s="36" t="str">
        <f>E17</f>
        <v xml:space="preserve"> </v>
      </c>
      <c r="G55" s="43"/>
      <c r="H55" s="43"/>
      <c r="I55" s="129" t="s">
        <v>38</v>
      </c>
      <c r="J55" s="36" t="str">
        <f>E23</f>
        <v>AD STUDIO Kadaň s.r.o.</v>
      </c>
      <c r="K55" s="46"/>
    </row>
    <row r="56" spans="2:47" s="1" customFormat="1" ht="14.45" customHeight="1">
      <c r="B56" s="42"/>
      <c r="C56" s="38" t="s">
        <v>36</v>
      </c>
      <c r="D56" s="43"/>
      <c r="E56" s="43"/>
      <c r="F56" s="36" t="str">
        <f>IF(E20="","",E20)</f>
        <v/>
      </c>
      <c r="G56" s="43"/>
      <c r="H56" s="43"/>
      <c r="I56" s="128"/>
      <c r="J56" s="43"/>
      <c r="K56" s="46"/>
    </row>
    <row r="57" spans="2:47" s="1" customFormat="1" ht="10.35" customHeight="1">
      <c r="B57" s="42"/>
      <c r="C57" s="43"/>
      <c r="D57" s="43"/>
      <c r="E57" s="43"/>
      <c r="F57" s="43"/>
      <c r="G57" s="43"/>
      <c r="H57" s="43"/>
      <c r="I57" s="128"/>
      <c r="J57" s="43"/>
      <c r="K57" s="46"/>
    </row>
    <row r="58" spans="2:47" s="1" customFormat="1" ht="29.25" customHeight="1">
      <c r="B58" s="42"/>
      <c r="C58" s="154" t="s">
        <v>106</v>
      </c>
      <c r="D58" s="142"/>
      <c r="E58" s="142"/>
      <c r="F58" s="142"/>
      <c r="G58" s="142"/>
      <c r="H58" s="142"/>
      <c r="I58" s="155"/>
      <c r="J58" s="156" t="s">
        <v>107</v>
      </c>
      <c r="K58" s="157"/>
    </row>
    <row r="59" spans="2:47" s="1" customFormat="1" ht="10.35" customHeight="1">
      <c r="B59" s="42"/>
      <c r="C59" s="43"/>
      <c r="D59" s="43"/>
      <c r="E59" s="43"/>
      <c r="F59" s="43"/>
      <c r="G59" s="43"/>
      <c r="H59" s="43"/>
      <c r="I59" s="128"/>
      <c r="J59" s="43"/>
      <c r="K59" s="46"/>
    </row>
    <row r="60" spans="2:47" s="1" customFormat="1" ht="29.25" customHeight="1">
      <c r="B60" s="42"/>
      <c r="C60" s="158" t="s">
        <v>108</v>
      </c>
      <c r="D60" s="43"/>
      <c r="E60" s="43"/>
      <c r="F60" s="43"/>
      <c r="G60" s="43"/>
      <c r="H60" s="43"/>
      <c r="I60" s="128"/>
      <c r="J60" s="138">
        <f>J89</f>
        <v>0</v>
      </c>
      <c r="K60" s="46"/>
      <c r="AU60" s="25" t="s">
        <v>109</v>
      </c>
    </row>
    <row r="61" spans="2:47" s="8" customFormat="1" ht="24.95" customHeight="1">
      <c r="B61" s="159"/>
      <c r="C61" s="160"/>
      <c r="D61" s="161" t="s">
        <v>119</v>
      </c>
      <c r="E61" s="162"/>
      <c r="F61" s="162"/>
      <c r="G61" s="162"/>
      <c r="H61" s="162"/>
      <c r="I61" s="163"/>
      <c r="J61" s="164">
        <f>J90</f>
        <v>0</v>
      </c>
      <c r="K61" s="165"/>
    </row>
    <row r="62" spans="2:47" s="9" customFormat="1" ht="19.899999999999999" customHeight="1">
      <c r="B62" s="166"/>
      <c r="C62" s="167"/>
      <c r="D62" s="168" t="s">
        <v>512</v>
      </c>
      <c r="E62" s="169"/>
      <c r="F62" s="169"/>
      <c r="G62" s="169"/>
      <c r="H62" s="169"/>
      <c r="I62" s="170"/>
      <c r="J62" s="171">
        <f>J91</f>
        <v>0</v>
      </c>
      <c r="K62" s="172"/>
    </row>
    <row r="63" spans="2:47" s="9" customFormat="1" ht="19.899999999999999" customHeight="1">
      <c r="B63" s="166"/>
      <c r="C63" s="167"/>
      <c r="D63" s="168" t="s">
        <v>120</v>
      </c>
      <c r="E63" s="169"/>
      <c r="F63" s="169"/>
      <c r="G63" s="169"/>
      <c r="H63" s="169"/>
      <c r="I63" s="170"/>
      <c r="J63" s="171">
        <f>J101</f>
        <v>0</v>
      </c>
      <c r="K63" s="172"/>
    </row>
    <row r="64" spans="2:47" s="9" customFormat="1" ht="19.899999999999999" customHeight="1">
      <c r="B64" s="166"/>
      <c r="C64" s="167"/>
      <c r="D64" s="168" t="s">
        <v>121</v>
      </c>
      <c r="E64" s="169"/>
      <c r="F64" s="169"/>
      <c r="G64" s="169"/>
      <c r="H64" s="169"/>
      <c r="I64" s="170"/>
      <c r="J64" s="171">
        <f>J146</f>
        <v>0</v>
      </c>
      <c r="K64" s="172"/>
    </row>
    <row r="65" spans="2:12" s="9" customFormat="1" ht="19.899999999999999" customHeight="1">
      <c r="B65" s="166"/>
      <c r="C65" s="167"/>
      <c r="D65" s="168" t="s">
        <v>122</v>
      </c>
      <c r="E65" s="169"/>
      <c r="F65" s="169"/>
      <c r="G65" s="169"/>
      <c r="H65" s="169"/>
      <c r="I65" s="170"/>
      <c r="J65" s="171">
        <f>J228</f>
        <v>0</v>
      </c>
      <c r="K65" s="172"/>
    </row>
    <row r="66" spans="2:12" s="9" customFormat="1" ht="19.899999999999999" customHeight="1">
      <c r="B66" s="166"/>
      <c r="C66" s="167"/>
      <c r="D66" s="168" t="s">
        <v>513</v>
      </c>
      <c r="E66" s="169"/>
      <c r="F66" s="169"/>
      <c r="G66" s="169"/>
      <c r="H66" s="169"/>
      <c r="I66" s="170"/>
      <c r="J66" s="171">
        <f>J261</f>
        <v>0</v>
      </c>
      <c r="K66" s="172"/>
    </row>
    <row r="67" spans="2:12" s="9" customFormat="1" ht="19.899999999999999" customHeight="1">
      <c r="B67" s="166"/>
      <c r="C67" s="167"/>
      <c r="D67" s="168" t="s">
        <v>514</v>
      </c>
      <c r="E67" s="169"/>
      <c r="F67" s="169"/>
      <c r="G67" s="169"/>
      <c r="H67" s="169"/>
      <c r="I67" s="170"/>
      <c r="J67" s="171">
        <f>J264</f>
        <v>0</v>
      </c>
      <c r="K67" s="172"/>
    </row>
    <row r="68" spans="2:12" s="1" customFormat="1" ht="21.75" customHeight="1">
      <c r="B68" s="42"/>
      <c r="C68" s="43"/>
      <c r="D68" s="43"/>
      <c r="E68" s="43"/>
      <c r="F68" s="43"/>
      <c r="G68" s="43"/>
      <c r="H68" s="43"/>
      <c r="I68" s="128"/>
      <c r="J68" s="43"/>
      <c r="K68" s="46"/>
    </row>
    <row r="69" spans="2:12" s="1" customFormat="1" ht="6.95" customHeight="1">
      <c r="B69" s="57"/>
      <c r="C69" s="58"/>
      <c r="D69" s="58"/>
      <c r="E69" s="58"/>
      <c r="F69" s="58"/>
      <c r="G69" s="58"/>
      <c r="H69" s="58"/>
      <c r="I69" s="149"/>
      <c r="J69" s="58"/>
      <c r="K69" s="59"/>
    </row>
    <row r="73" spans="2:12" s="1" customFormat="1" ht="6.95" customHeight="1">
      <c r="B73" s="60"/>
      <c r="C73" s="61"/>
      <c r="D73" s="61"/>
      <c r="E73" s="61"/>
      <c r="F73" s="61"/>
      <c r="G73" s="61"/>
      <c r="H73" s="61"/>
      <c r="I73" s="152"/>
      <c r="J73" s="61"/>
      <c r="K73" s="61"/>
      <c r="L73" s="62"/>
    </row>
    <row r="74" spans="2:12" s="1" customFormat="1" ht="36.950000000000003" customHeight="1">
      <c r="B74" s="42"/>
      <c r="C74" s="63" t="s">
        <v>131</v>
      </c>
      <c r="D74" s="64"/>
      <c r="E74" s="64"/>
      <c r="F74" s="64"/>
      <c r="G74" s="64"/>
      <c r="H74" s="64"/>
      <c r="I74" s="173"/>
      <c r="J74" s="64"/>
      <c r="K74" s="64"/>
      <c r="L74" s="62"/>
    </row>
    <row r="75" spans="2:12" s="1" customFormat="1" ht="6.95" customHeight="1">
      <c r="B75" s="42"/>
      <c r="C75" s="64"/>
      <c r="D75" s="64"/>
      <c r="E75" s="64"/>
      <c r="F75" s="64"/>
      <c r="G75" s="64"/>
      <c r="H75" s="64"/>
      <c r="I75" s="173"/>
      <c r="J75" s="64"/>
      <c r="K75" s="64"/>
      <c r="L75" s="62"/>
    </row>
    <row r="76" spans="2:12" s="1" customFormat="1" ht="14.45" customHeight="1">
      <c r="B76" s="42"/>
      <c r="C76" s="66" t="s">
        <v>18</v>
      </c>
      <c r="D76" s="64"/>
      <c r="E76" s="64"/>
      <c r="F76" s="64"/>
      <c r="G76" s="64"/>
      <c r="H76" s="64"/>
      <c r="I76" s="173"/>
      <c r="J76" s="64"/>
      <c r="K76" s="64"/>
      <c r="L76" s="62"/>
    </row>
    <row r="77" spans="2:12" s="1" customFormat="1" ht="22.5" customHeight="1">
      <c r="B77" s="42"/>
      <c r="C77" s="64"/>
      <c r="D77" s="64"/>
      <c r="E77" s="418" t="str">
        <f>E7</f>
        <v>SOŠ a SOU Nejdek, objekt č. 1 - III. ETAPA</v>
      </c>
      <c r="F77" s="419"/>
      <c r="G77" s="419"/>
      <c r="H77" s="419"/>
      <c r="I77" s="173"/>
      <c r="J77" s="64"/>
      <c r="K77" s="64"/>
      <c r="L77" s="62"/>
    </row>
    <row r="78" spans="2:12">
      <c r="B78" s="29"/>
      <c r="C78" s="66" t="s">
        <v>103</v>
      </c>
      <c r="D78" s="289"/>
      <c r="E78" s="289"/>
      <c r="F78" s="289"/>
      <c r="G78" s="289"/>
      <c r="H78" s="289"/>
      <c r="J78" s="289"/>
      <c r="K78" s="289"/>
      <c r="L78" s="290"/>
    </row>
    <row r="79" spans="2:12" s="1" customFormat="1" ht="22.5" customHeight="1">
      <c r="B79" s="42"/>
      <c r="C79" s="64"/>
      <c r="D79" s="64"/>
      <c r="E79" s="418" t="s">
        <v>509</v>
      </c>
      <c r="F79" s="420"/>
      <c r="G79" s="420"/>
      <c r="H79" s="420"/>
      <c r="I79" s="173"/>
      <c r="J79" s="64"/>
      <c r="K79" s="64"/>
      <c r="L79" s="62"/>
    </row>
    <row r="80" spans="2:12" s="1" customFormat="1" ht="14.45" customHeight="1">
      <c r="B80" s="42"/>
      <c r="C80" s="66" t="s">
        <v>510</v>
      </c>
      <c r="D80" s="64"/>
      <c r="E80" s="64"/>
      <c r="F80" s="64"/>
      <c r="G80" s="64"/>
      <c r="H80" s="64"/>
      <c r="I80" s="173"/>
      <c r="J80" s="64"/>
      <c r="K80" s="64"/>
      <c r="L80" s="62"/>
    </row>
    <row r="81" spans="2:65" s="1" customFormat="1" ht="23.25" customHeight="1">
      <c r="B81" s="42"/>
      <c r="C81" s="64"/>
      <c r="D81" s="64"/>
      <c r="E81" s="390" t="str">
        <f>E11</f>
        <v>D1.4.a - Zařízení zdravotní instalace</v>
      </c>
      <c r="F81" s="420"/>
      <c r="G81" s="420"/>
      <c r="H81" s="420"/>
      <c r="I81" s="173"/>
      <c r="J81" s="64"/>
      <c r="K81" s="64"/>
      <c r="L81" s="62"/>
    </row>
    <row r="82" spans="2:65" s="1" customFormat="1" ht="6.95" customHeight="1">
      <c r="B82" s="42"/>
      <c r="C82" s="64"/>
      <c r="D82" s="64"/>
      <c r="E82" s="64"/>
      <c r="F82" s="64"/>
      <c r="G82" s="64"/>
      <c r="H82" s="64"/>
      <c r="I82" s="173"/>
      <c r="J82" s="64"/>
      <c r="K82" s="64"/>
      <c r="L82" s="62"/>
    </row>
    <row r="83" spans="2:65" s="1" customFormat="1" ht="18" customHeight="1">
      <c r="B83" s="42"/>
      <c r="C83" s="66" t="s">
        <v>26</v>
      </c>
      <c r="D83" s="64"/>
      <c r="E83" s="64"/>
      <c r="F83" s="174" t="str">
        <f>F14</f>
        <v>ul. Rooseveltova 600, Nejdek</v>
      </c>
      <c r="G83" s="64"/>
      <c r="H83" s="64"/>
      <c r="I83" s="175" t="s">
        <v>28</v>
      </c>
      <c r="J83" s="74" t="str">
        <f>IF(J14="","",J14)</f>
        <v>25. 4. 2017</v>
      </c>
      <c r="K83" s="64"/>
      <c r="L83" s="62"/>
    </row>
    <row r="84" spans="2:65" s="1" customFormat="1" ht="6.95" customHeight="1">
      <c r="B84" s="42"/>
      <c r="C84" s="64"/>
      <c r="D84" s="64"/>
      <c r="E84" s="64"/>
      <c r="F84" s="64"/>
      <c r="G84" s="64"/>
      <c r="H84" s="64"/>
      <c r="I84" s="173"/>
      <c r="J84" s="64"/>
      <c r="K84" s="64"/>
      <c r="L84" s="62"/>
    </row>
    <row r="85" spans="2:65" s="1" customFormat="1">
      <c r="B85" s="42"/>
      <c r="C85" s="66" t="s">
        <v>32</v>
      </c>
      <c r="D85" s="64"/>
      <c r="E85" s="64"/>
      <c r="F85" s="174" t="str">
        <f>E17</f>
        <v xml:space="preserve"> </v>
      </c>
      <c r="G85" s="64"/>
      <c r="H85" s="64"/>
      <c r="I85" s="175" t="s">
        <v>38</v>
      </c>
      <c r="J85" s="174" t="str">
        <f>E23</f>
        <v>AD STUDIO Kadaň s.r.o.</v>
      </c>
      <c r="K85" s="64"/>
      <c r="L85" s="62"/>
    </row>
    <row r="86" spans="2:65" s="1" customFormat="1" ht="14.45" customHeight="1">
      <c r="B86" s="42"/>
      <c r="C86" s="66" t="s">
        <v>36</v>
      </c>
      <c r="D86" s="64"/>
      <c r="E86" s="64"/>
      <c r="F86" s="174" t="str">
        <f>IF(E20="","",E20)</f>
        <v/>
      </c>
      <c r="G86" s="64"/>
      <c r="H86" s="64"/>
      <c r="I86" s="173"/>
      <c r="J86" s="64"/>
      <c r="K86" s="64"/>
      <c r="L86" s="62"/>
    </row>
    <row r="87" spans="2:65" s="1" customFormat="1" ht="10.35" customHeight="1">
      <c r="B87" s="42"/>
      <c r="C87" s="64"/>
      <c r="D87" s="64"/>
      <c r="E87" s="64"/>
      <c r="F87" s="64"/>
      <c r="G87" s="64"/>
      <c r="H87" s="64"/>
      <c r="I87" s="173"/>
      <c r="J87" s="64"/>
      <c r="K87" s="64"/>
      <c r="L87" s="62"/>
    </row>
    <row r="88" spans="2:65" s="10" customFormat="1" ht="29.25" customHeight="1">
      <c r="B88" s="176"/>
      <c r="C88" s="177" t="s">
        <v>132</v>
      </c>
      <c r="D88" s="178" t="s">
        <v>62</v>
      </c>
      <c r="E88" s="178" t="s">
        <v>58</v>
      </c>
      <c r="F88" s="178" t="s">
        <v>133</v>
      </c>
      <c r="G88" s="178" t="s">
        <v>134</v>
      </c>
      <c r="H88" s="178" t="s">
        <v>135</v>
      </c>
      <c r="I88" s="179" t="s">
        <v>136</v>
      </c>
      <c r="J88" s="178" t="s">
        <v>107</v>
      </c>
      <c r="K88" s="180" t="s">
        <v>137</v>
      </c>
      <c r="L88" s="181"/>
      <c r="M88" s="82" t="s">
        <v>138</v>
      </c>
      <c r="N88" s="83" t="s">
        <v>47</v>
      </c>
      <c r="O88" s="83" t="s">
        <v>139</v>
      </c>
      <c r="P88" s="83" t="s">
        <v>140</v>
      </c>
      <c r="Q88" s="83" t="s">
        <v>141</v>
      </c>
      <c r="R88" s="83" t="s">
        <v>142</v>
      </c>
      <c r="S88" s="83" t="s">
        <v>143</v>
      </c>
      <c r="T88" s="84" t="s">
        <v>144</v>
      </c>
    </row>
    <row r="89" spans="2:65" s="1" customFormat="1" ht="29.25" customHeight="1">
      <c r="B89" s="42"/>
      <c r="C89" s="88" t="s">
        <v>108</v>
      </c>
      <c r="D89" s="64"/>
      <c r="E89" s="64"/>
      <c r="F89" s="64"/>
      <c r="G89" s="64"/>
      <c r="H89" s="64"/>
      <c r="I89" s="173"/>
      <c r="J89" s="182">
        <f>BK89</f>
        <v>0</v>
      </c>
      <c r="K89" s="64"/>
      <c r="L89" s="62"/>
      <c r="M89" s="85"/>
      <c r="N89" s="86"/>
      <c r="O89" s="86"/>
      <c r="P89" s="183">
        <f>P90</f>
        <v>0</v>
      </c>
      <c r="Q89" s="86"/>
      <c r="R89" s="183">
        <f>R90</f>
        <v>0.52107677000000008</v>
      </c>
      <c r="S89" s="86"/>
      <c r="T89" s="184">
        <f>T90</f>
        <v>0</v>
      </c>
      <c r="AT89" s="25" t="s">
        <v>76</v>
      </c>
      <c r="AU89" s="25" t="s">
        <v>109</v>
      </c>
      <c r="BK89" s="185">
        <f>BK90</f>
        <v>0</v>
      </c>
    </row>
    <row r="90" spans="2:65" s="11" customFormat="1" ht="37.35" customHeight="1">
      <c r="B90" s="186"/>
      <c r="C90" s="187"/>
      <c r="D90" s="188" t="s">
        <v>76</v>
      </c>
      <c r="E90" s="189" t="s">
        <v>233</v>
      </c>
      <c r="F90" s="189" t="s">
        <v>234</v>
      </c>
      <c r="G90" s="187"/>
      <c r="H90" s="187"/>
      <c r="I90" s="190"/>
      <c r="J90" s="191">
        <f>BK90</f>
        <v>0</v>
      </c>
      <c r="K90" s="187"/>
      <c r="L90" s="192"/>
      <c r="M90" s="193"/>
      <c r="N90" s="194"/>
      <c r="O90" s="194"/>
      <c r="P90" s="195">
        <f>P91+P101+P146+P228+P261+P264</f>
        <v>0</v>
      </c>
      <c r="Q90" s="194"/>
      <c r="R90" s="195">
        <f>R91+R101+R146+R228+R261+R264</f>
        <v>0.52107677000000008</v>
      </c>
      <c r="S90" s="194"/>
      <c r="T90" s="196">
        <f>T91+T101+T146+T228+T261+T264</f>
        <v>0</v>
      </c>
      <c r="AR90" s="197" t="s">
        <v>86</v>
      </c>
      <c r="AT90" s="198" t="s">
        <v>76</v>
      </c>
      <c r="AU90" s="198" t="s">
        <v>77</v>
      </c>
      <c r="AY90" s="197" t="s">
        <v>147</v>
      </c>
      <c r="BK90" s="199">
        <f>BK91+BK101+BK146+BK228+BK261+BK264</f>
        <v>0</v>
      </c>
    </row>
    <row r="91" spans="2:65" s="11" customFormat="1" ht="19.899999999999999" customHeight="1">
      <c r="B91" s="186"/>
      <c r="C91" s="187"/>
      <c r="D91" s="202" t="s">
        <v>76</v>
      </c>
      <c r="E91" s="203" t="s">
        <v>515</v>
      </c>
      <c r="F91" s="203" t="s">
        <v>516</v>
      </c>
      <c r="G91" s="187"/>
      <c r="H91" s="187"/>
      <c r="I91" s="190"/>
      <c r="J91" s="204">
        <f>BK91</f>
        <v>0</v>
      </c>
      <c r="K91" s="187"/>
      <c r="L91" s="192"/>
      <c r="M91" s="193"/>
      <c r="N91" s="194"/>
      <c r="O91" s="194"/>
      <c r="P91" s="195">
        <f>SUM(P92:P100)</f>
        <v>0</v>
      </c>
      <c r="Q91" s="194"/>
      <c r="R91" s="195">
        <f>SUM(R92:R100)</f>
        <v>1.0225770000000002E-2</v>
      </c>
      <c r="S91" s="194"/>
      <c r="T91" s="196">
        <f>SUM(T92:T100)</f>
        <v>0</v>
      </c>
      <c r="AR91" s="197" t="s">
        <v>86</v>
      </c>
      <c r="AT91" s="198" t="s">
        <v>76</v>
      </c>
      <c r="AU91" s="198" t="s">
        <v>25</v>
      </c>
      <c r="AY91" s="197" t="s">
        <v>147</v>
      </c>
      <c r="BK91" s="199">
        <f>SUM(BK92:BK100)</f>
        <v>0</v>
      </c>
    </row>
    <row r="92" spans="2:65" s="1" customFormat="1" ht="31.5" customHeight="1">
      <c r="B92" s="42"/>
      <c r="C92" s="205" t="s">
        <v>25</v>
      </c>
      <c r="D92" s="205" t="s">
        <v>152</v>
      </c>
      <c r="E92" s="206" t="s">
        <v>517</v>
      </c>
      <c r="F92" s="207" t="s">
        <v>518</v>
      </c>
      <c r="G92" s="208" t="s">
        <v>190</v>
      </c>
      <c r="H92" s="209">
        <v>12.75</v>
      </c>
      <c r="I92" s="210"/>
      <c r="J92" s="211">
        <f>ROUND(I92*H92,2)</f>
        <v>0</v>
      </c>
      <c r="K92" s="207" t="s">
        <v>156</v>
      </c>
      <c r="L92" s="62"/>
      <c r="M92" s="212" t="s">
        <v>24</v>
      </c>
      <c r="N92" s="213" t="s">
        <v>48</v>
      </c>
      <c r="O92" s="43"/>
      <c r="P92" s="214">
        <f>O92*H92</f>
        <v>0</v>
      </c>
      <c r="Q92" s="214">
        <v>2.0000000000000001E-4</v>
      </c>
      <c r="R92" s="214">
        <f>Q92*H92</f>
        <v>2.5500000000000002E-3</v>
      </c>
      <c r="S92" s="214">
        <v>0</v>
      </c>
      <c r="T92" s="215">
        <f>S92*H92</f>
        <v>0</v>
      </c>
      <c r="AR92" s="25" t="s">
        <v>240</v>
      </c>
      <c r="AT92" s="25" t="s">
        <v>152</v>
      </c>
      <c r="AU92" s="25" t="s">
        <v>86</v>
      </c>
      <c r="AY92" s="25" t="s">
        <v>147</v>
      </c>
      <c r="BE92" s="216">
        <f>IF(N92="základní",J92,0)</f>
        <v>0</v>
      </c>
      <c r="BF92" s="216">
        <f>IF(N92="snížená",J92,0)</f>
        <v>0</v>
      </c>
      <c r="BG92" s="216">
        <f>IF(N92="zákl. přenesená",J92,0)</f>
        <v>0</v>
      </c>
      <c r="BH92" s="216">
        <f>IF(N92="sníž. přenesená",J92,0)</f>
        <v>0</v>
      </c>
      <c r="BI92" s="216">
        <f>IF(N92="nulová",J92,0)</f>
        <v>0</v>
      </c>
      <c r="BJ92" s="25" t="s">
        <v>25</v>
      </c>
      <c r="BK92" s="216">
        <f>ROUND(I92*H92,2)</f>
        <v>0</v>
      </c>
      <c r="BL92" s="25" t="s">
        <v>240</v>
      </c>
      <c r="BM92" s="25" t="s">
        <v>519</v>
      </c>
    </row>
    <row r="93" spans="2:65" s="1" customFormat="1" ht="40.5">
      <c r="B93" s="42"/>
      <c r="C93" s="64"/>
      <c r="D93" s="217" t="s">
        <v>160</v>
      </c>
      <c r="E93" s="64"/>
      <c r="F93" s="218" t="s">
        <v>520</v>
      </c>
      <c r="G93" s="64"/>
      <c r="H93" s="64"/>
      <c r="I93" s="173"/>
      <c r="J93" s="64"/>
      <c r="K93" s="64"/>
      <c r="L93" s="62"/>
      <c r="M93" s="219"/>
      <c r="N93" s="43"/>
      <c r="O93" s="43"/>
      <c r="P93" s="43"/>
      <c r="Q93" s="43"/>
      <c r="R93" s="43"/>
      <c r="S93" s="43"/>
      <c r="T93" s="79"/>
      <c r="AT93" s="25" t="s">
        <v>160</v>
      </c>
      <c r="AU93" s="25" t="s">
        <v>86</v>
      </c>
    </row>
    <row r="94" spans="2:65" s="12" customFormat="1" ht="13.5">
      <c r="B94" s="220"/>
      <c r="C94" s="221"/>
      <c r="D94" s="217" t="s">
        <v>162</v>
      </c>
      <c r="E94" s="222" t="s">
        <v>24</v>
      </c>
      <c r="F94" s="223" t="s">
        <v>521</v>
      </c>
      <c r="G94" s="221"/>
      <c r="H94" s="224" t="s">
        <v>24</v>
      </c>
      <c r="I94" s="225"/>
      <c r="J94" s="221"/>
      <c r="K94" s="221"/>
      <c r="L94" s="226"/>
      <c r="M94" s="227"/>
      <c r="N94" s="228"/>
      <c r="O94" s="228"/>
      <c r="P94" s="228"/>
      <c r="Q94" s="228"/>
      <c r="R94" s="228"/>
      <c r="S94" s="228"/>
      <c r="T94" s="229"/>
      <c r="AT94" s="230" t="s">
        <v>162</v>
      </c>
      <c r="AU94" s="230" t="s">
        <v>86</v>
      </c>
      <c r="AV94" s="12" t="s">
        <v>25</v>
      </c>
      <c r="AW94" s="12" t="s">
        <v>40</v>
      </c>
      <c r="AX94" s="12" t="s">
        <v>77</v>
      </c>
      <c r="AY94" s="230" t="s">
        <v>147</v>
      </c>
    </row>
    <row r="95" spans="2:65" s="13" customFormat="1" ht="13.5">
      <c r="B95" s="231"/>
      <c r="C95" s="232"/>
      <c r="D95" s="217" t="s">
        <v>162</v>
      </c>
      <c r="E95" s="233" t="s">
        <v>24</v>
      </c>
      <c r="F95" s="234" t="s">
        <v>522</v>
      </c>
      <c r="G95" s="232"/>
      <c r="H95" s="235">
        <v>12.75</v>
      </c>
      <c r="I95" s="236"/>
      <c r="J95" s="232"/>
      <c r="K95" s="232"/>
      <c r="L95" s="237"/>
      <c r="M95" s="238"/>
      <c r="N95" s="239"/>
      <c r="O95" s="239"/>
      <c r="P95" s="239"/>
      <c r="Q95" s="239"/>
      <c r="R95" s="239"/>
      <c r="S95" s="239"/>
      <c r="T95" s="240"/>
      <c r="AT95" s="241" t="s">
        <v>162</v>
      </c>
      <c r="AU95" s="241" t="s">
        <v>86</v>
      </c>
      <c r="AV95" s="13" t="s">
        <v>86</v>
      </c>
      <c r="AW95" s="13" t="s">
        <v>40</v>
      </c>
      <c r="AX95" s="13" t="s">
        <v>77</v>
      </c>
      <c r="AY95" s="241" t="s">
        <v>147</v>
      </c>
    </row>
    <row r="96" spans="2:65" s="14" customFormat="1" ht="13.5">
      <c r="B96" s="242"/>
      <c r="C96" s="243"/>
      <c r="D96" s="254" t="s">
        <v>162</v>
      </c>
      <c r="E96" s="255" t="s">
        <v>24</v>
      </c>
      <c r="F96" s="256" t="s">
        <v>165</v>
      </c>
      <c r="G96" s="243"/>
      <c r="H96" s="257">
        <v>12.75</v>
      </c>
      <c r="I96" s="247"/>
      <c r="J96" s="243"/>
      <c r="K96" s="243"/>
      <c r="L96" s="248"/>
      <c r="M96" s="249"/>
      <c r="N96" s="250"/>
      <c r="O96" s="250"/>
      <c r="P96" s="250"/>
      <c r="Q96" s="250"/>
      <c r="R96" s="250"/>
      <c r="S96" s="250"/>
      <c r="T96" s="251"/>
      <c r="AT96" s="252" t="s">
        <v>162</v>
      </c>
      <c r="AU96" s="252" t="s">
        <v>86</v>
      </c>
      <c r="AV96" s="14" t="s">
        <v>157</v>
      </c>
      <c r="AW96" s="14" t="s">
        <v>40</v>
      </c>
      <c r="AX96" s="14" t="s">
        <v>25</v>
      </c>
      <c r="AY96" s="252" t="s">
        <v>147</v>
      </c>
    </row>
    <row r="97" spans="2:65" s="1" customFormat="1" ht="31.5" customHeight="1">
      <c r="B97" s="42"/>
      <c r="C97" s="262" t="s">
        <v>86</v>
      </c>
      <c r="D97" s="262" t="s">
        <v>285</v>
      </c>
      <c r="E97" s="263" t="s">
        <v>523</v>
      </c>
      <c r="F97" s="264" t="s">
        <v>524</v>
      </c>
      <c r="G97" s="265" t="s">
        <v>190</v>
      </c>
      <c r="H97" s="266">
        <v>4.4630000000000001</v>
      </c>
      <c r="I97" s="267"/>
      <c r="J97" s="268">
        <f>ROUND(I97*H97,2)</f>
        <v>0</v>
      </c>
      <c r="K97" s="264" t="s">
        <v>156</v>
      </c>
      <c r="L97" s="269"/>
      <c r="M97" s="270" t="s">
        <v>24</v>
      </c>
      <c r="N97" s="271" t="s">
        <v>48</v>
      </c>
      <c r="O97" s="43"/>
      <c r="P97" s="214">
        <f>O97*H97</f>
        <v>0</v>
      </c>
      <c r="Q97" s="214">
        <v>5.4000000000000001E-4</v>
      </c>
      <c r="R97" s="214">
        <f>Q97*H97</f>
        <v>2.4100200000000001E-3</v>
      </c>
      <c r="S97" s="214">
        <v>0</v>
      </c>
      <c r="T97" s="215">
        <f>S97*H97</f>
        <v>0</v>
      </c>
      <c r="AR97" s="25" t="s">
        <v>288</v>
      </c>
      <c r="AT97" s="25" t="s">
        <v>285</v>
      </c>
      <c r="AU97" s="25" t="s">
        <v>86</v>
      </c>
      <c r="AY97" s="25" t="s">
        <v>147</v>
      </c>
      <c r="BE97" s="216">
        <f>IF(N97="základní",J97,0)</f>
        <v>0</v>
      </c>
      <c r="BF97" s="216">
        <f>IF(N97="snížená",J97,0)</f>
        <v>0</v>
      </c>
      <c r="BG97" s="216">
        <f>IF(N97="zákl. přenesená",J97,0)</f>
        <v>0</v>
      </c>
      <c r="BH97" s="216">
        <f>IF(N97="sníž. přenesená",J97,0)</f>
        <v>0</v>
      </c>
      <c r="BI97" s="216">
        <f>IF(N97="nulová",J97,0)</f>
        <v>0</v>
      </c>
      <c r="BJ97" s="25" t="s">
        <v>25</v>
      </c>
      <c r="BK97" s="216">
        <f>ROUND(I97*H97,2)</f>
        <v>0</v>
      </c>
      <c r="BL97" s="25" t="s">
        <v>240</v>
      </c>
      <c r="BM97" s="25" t="s">
        <v>525</v>
      </c>
    </row>
    <row r="98" spans="2:65" s="13" customFormat="1" ht="13.5">
      <c r="B98" s="231"/>
      <c r="C98" s="232"/>
      <c r="D98" s="254" t="s">
        <v>162</v>
      </c>
      <c r="E98" s="272" t="s">
        <v>24</v>
      </c>
      <c r="F98" s="259" t="s">
        <v>526</v>
      </c>
      <c r="G98" s="232"/>
      <c r="H98" s="260">
        <v>4.4630000000000001</v>
      </c>
      <c r="I98" s="236"/>
      <c r="J98" s="232"/>
      <c r="K98" s="232"/>
      <c r="L98" s="237"/>
      <c r="M98" s="238"/>
      <c r="N98" s="239"/>
      <c r="O98" s="239"/>
      <c r="P98" s="239"/>
      <c r="Q98" s="239"/>
      <c r="R98" s="239"/>
      <c r="S98" s="239"/>
      <c r="T98" s="240"/>
      <c r="AT98" s="241" t="s">
        <v>162</v>
      </c>
      <c r="AU98" s="241" t="s">
        <v>86</v>
      </c>
      <c r="AV98" s="13" t="s">
        <v>86</v>
      </c>
      <c r="AW98" s="13" t="s">
        <v>40</v>
      </c>
      <c r="AX98" s="13" t="s">
        <v>25</v>
      </c>
      <c r="AY98" s="241" t="s">
        <v>147</v>
      </c>
    </row>
    <row r="99" spans="2:65" s="1" customFormat="1" ht="31.5" customHeight="1">
      <c r="B99" s="42"/>
      <c r="C99" s="262" t="s">
        <v>158</v>
      </c>
      <c r="D99" s="262" t="s">
        <v>285</v>
      </c>
      <c r="E99" s="263" t="s">
        <v>527</v>
      </c>
      <c r="F99" s="264" t="s">
        <v>528</v>
      </c>
      <c r="G99" s="265" t="s">
        <v>190</v>
      </c>
      <c r="H99" s="266">
        <v>8.9250000000000007</v>
      </c>
      <c r="I99" s="267"/>
      <c r="J99" s="268">
        <f>ROUND(I99*H99,2)</f>
        <v>0</v>
      </c>
      <c r="K99" s="264" t="s">
        <v>156</v>
      </c>
      <c r="L99" s="269"/>
      <c r="M99" s="270" t="s">
        <v>24</v>
      </c>
      <c r="N99" s="271" t="s">
        <v>48</v>
      </c>
      <c r="O99" s="43"/>
      <c r="P99" s="214">
        <f>O99*H99</f>
        <v>0</v>
      </c>
      <c r="Q99" s="214">
        <v>5.9000000000000003E-4</v>
      </c>
      <c r="R99" s="214">
        <f>Q99*H99</f>
        <v>5.2657500000000005E-3</v>
      </c>
      <c r="S99" s="214">
        <v>0</v>
      </c>
      <c r="T99" s="215">
        <f>S99*H99</f>
        <v>0</v>
      </c>
      <c r="AR99" s="25" t="s">
        <v>288</v>
      </c>
      <c r="AT99" s="25" t="s">
        <v>285</v>
      </c>
      <c r="AU99" s="25" t="s">
        <v>86</v>
      </c>
      <c r="AY99" s="25" t="s">
        <v>147</v>
      </c>
      <c r="BE99" s="216">
        <f>IF(N99="základní",J99,0)</f>
        <v>0</v>
      </c>
      <c r="BF99" s="216">
        <f>IF(N99="snížená",J99,0)</f>
        <v>0</v>
      </c>
      <c r="BG99" s="216">
        <f>IF(N99="zákl. přenesená",J99,0)</f>
        <v>0</v>
      </c>
      <c r="BH99" s="216">
        <f>IF(N99="sníž. přenesená",J99,0)</f>
        <v>0</v>
      </c>
      <c r="BI99" s="216">
        <f>IF(N99="nulová",J99,0)</f>
        <v>0</v>
      </c>
      <c r="BJ99" s="25" t="s">
        <v>25</v>
      </c>
      <c r="BK99" s="216">
        <f>ROUND(I99*H99,2)</f>
        <v>0</v>
      </c>
      <c r="BL99" s="25" t="s">
        <v>240</v>
      </c>
      <c r="BM99" s="25" t="s">
        <v>529</v>
      </c>
    </row>
    <row r="100" spans="2:65" s="13" customFormat="1" ht="13.5">
      <c r="B100" s="231"/>
      <c r="C100" s="232"/>
      <c r="D100" s="217" t="s">
        <v>162</v>
      </c>
      <c r="E100" s="233" t="s">
        <v>24</v>
      </c>
      <c r="F100" s="234" t="s">
        <v>530</v>
      </c>
      <c r="G100" s="232"/>
      <c r="H100" s="235">
        <v>8.9250000000000007</v>
      </c>
      <c r="I100" s="236"/>
      <c r="J100" s="232"/>
      <c r="K100" s="232"/>
      <c r="L100" s="237"/>
      <c r="M100" s="238"/>
      <c r="N100" s="239"/>
      <c r="O100" s="239"/>
      <c r="P100" s="239"/>
      <c r="Q100" s="239"/>
      <c r="R100" s="239"/>
      <c r="S100" s="239"/>
      <c r="T100" s="240"/>
      <c r="AT100" s="241" t="s">
        <v>162</v>
      </c>
      <c r="AU100" s="241" t="s">
        <v>86</v>
      </c>
      <c r="AV100" s="13" t="s">
        <v>86</v>
      </c>
      <c r="AW100" s="13" t="s">
        <v>40</v>
      </c>
      <c r="AX100" s="13" t="s">
        <v>25</v>
      </c>
      <c r="AY100" s="241" t="s">
        <v>147</v>
      </c>
    </row>
    <row r="101" spans="2:65" s="11" customFormat="1" ht="29.85" customHeight="1">
      <c r="B101" s="186"/>
      <c r="C101" s="187"/>
      <c r="D101" s="202" t="s">
        <v>76</v>
      </c>
      <c r="E101" s="203" t="s">
        <v>235</v>
      </c>
      <c r="F101" s="203" t="s">
        <v>236</v>
      </c>
      <c r="G101" s="187"/>
      <c r="H101" s="187"/>
      <c r="I101" s="190"/>
      <c r="J101" s="204">
        <f>BK101</f>
        <v>0</v>
      </c>
      <c r="K101" s="187"/>
      <c r="L101" s="192"/>
      <c r="M101" s="193"/>
      <c r="N101" s="194"/>
      <c r="O101" s="194"/>
      <c r="P101" s="195">
        <f>SUM(P102:P145)</f>
        <v>0</v>
      </c>
      <c r="Q101" s="194"/>
      <c r="R101" s="195">
        <f>SUM(R102:R145)</f>
        <v>0.26525099999999996</v>
      </c>
      <c r="S101" s="194"/>
      <c r="T101" s="196">
        <f>SUM(T102:T145)</f>
        <v>0</v>
      </c>
      <c r="AR101" s="197" t="s">
        <v>86</v>
      </c>
      <c r="AT101" s="198" t="s">
        <v>76</v>
      </c>
      <c r="AU101" s="198" t="s">
        <v>25</v>
      </c>
      <c r="AY101" s="197" t="s">
        <v>147</v>
      </c>
      <c r="BK101" s="199">
        <f>SUM(BK102:BK145)</f>
        <v>0</v>
      </c>
    </row>
    <row r="102" spans="2:65" s="1" customFormat="1" ht="22.5" customHeight="1">
      <c r="B102" s="42"/>
      <c r="C102" s="205" t="s">
        <v>157</v>
      </c>
      <c r="D102" s="205" t="s">
        <v>152</v>
      </c>
      <c r="E102" s="206" t="s">
        <v>531</v>
      </c>
      <c r="F102" s="207" t="s">
        <v>532</v>
      </c>
      <c r="G102" s="208" t="s">
        <v>264</v>
      </c>
      <c r="H102" s="209">
        <v>1</v>
      </c>
      <c r="I102" s="210"/>
      <c r="J102" s="211">
        <f>ROUND(I102*H102,2)</f>
        <v>0</v>
      </c>
      <c r="K102" s="207" t="s">
        <v>156</v>
      </c>
      <c r="L102" s="62"/>
      <c r="M102" s="212" t="s">
        <v>24</v>
      </c>
      <c r="N102" s="213" t="s">
        <v>48</v>
      </c>
      <c r="O102" s="43"/>
      <c r="P102" s="214">
        <f>O102*H102</f>
        <v>0</v>
      </c>
      <c r="Q102" s="214">
        <v>5.2999999999999998E-4</v>
      </c>
      <c r="R102" s="214">
        <f>Q102*H102</f>
        <v>5.2999999999999998E-4</v>
      </c>
      <c r="S102" s="214">
        <v>0</v>
      </c>
      <c r="T102" s="215">
        <f>S102*H102</f>
        <v>0</v>
      </c>
      <c r="AR102" s="25" t="s">
        <v>240</v>
      </c>
      <c r="AT102" s="25" t="s">
        <v>152</v>
      </c>
      <c r="AU102" s="25" t="s">
        <v>86</v>
      </c>
      <c r="AY102" s="25" t="s">
        <v>147</v>
      </c>
      <c r="BE102" s="216">
        <f>IF(N102="základní",J102,0)</f>
        <v>0</v>
      </c>
      <c r="BF102" s="216">
        <f>IF(N102="snížená",J102,0)</f>
        <v>0</v>
      </c>
      <c r="BG102" s="216">
        <f>IF(N102="zákl. přenesená",J102,0)</f>
        <v>0</v>
      </c>
      <c r="BH102" s="216">
        <f>IF(N102="sníž. přenesená",J102,0)</f>
        <v>0</v>
      </c>
      <c r="BI102" s="216">
        <f>IF(N102="nulová",J102,0)</f>
        <v>0</v>
      </c>
      <c r="BJ102" s="25" t="s">
        <v>25</v>
      </c>
      <c r="BK102" s="216">
        <f>ROUND(I102*H102,2)</f>
        <v>0</v>
      </c>
      <c r="BL102" s="25" t="s">
        <v>240</v>
      </c>
      <c r="BM102" s="25" t="s">
        <v>533</v>
      </c>
    </row>
    <row r="103" spans="2:65" s="1" customFormat="1" ht="13.5">
      <c r="B103" s="42"/>
      <c r="C103" s="64"/>
      <c r="D103" s="254" t="s">
        <v>160</v>
      </c>
      <c r="E103" s="64"/>
      <c r="F103" s="261" t="s">
        <v>534</v>
      </c>
      <c r="G103" s="64"/>
      <c r="H103" s="64"/>
      <c r="I103" s="173"/>
      <c r="J103" s="64"/>
      <c r="K103" s="64"/>
      <c r="L103" s="62"/>
      <c r="M103" s="219"/>
      <c r="N103" s="43"/>
      <c r="O103" s="43"/>
      <c r="P103" s="43"/>
      <c r="Q103" s="43"/>
      <c r="R103" s="43"/>
      <c r="S103" s="43"/>
      <c r="T103" s="79"/>
      <c r="AT103" s="25" t="s">
        <v>160</v>
      </c>
      <c r="AU103" s="25" t="s">
        <v>86</v>
      </c>
    </row>
    <row r="104" spans="2:65" s="1" customFormat="1" ht="22.5" customHeight="1">
      <c r="B104" s="42"/>
      <c r="C104" s="205" t="s">
        <v>195</v>
      </c>
      <c r="D104" s="205" t="s">
        <v>152</v>
      </c>
      <c r="E104" s="206" t="s">
        <v>535</v>
      </c>
      <c r="F104" s="207" t="s">
        <v>536</v>
      </c>
      <c r="G104" s="208" t="s">
        <v>264</v>
      </c>
      <c r="H104" s="209">
        <v>2</v>
      </c>
      <c r="I104" s="210"/>
      <c r="J104" s="211">
        <f>ROUND(I104*H104,2)</f>
        <v>0</v>
      </c>
      <c r="K104" s="207" t="s">
        <v>156</v>
      </c>
      <c r="L104" s="62"/>
      <c r="M104" s="212" t="s">
        <v>24</v>
      </c>
      <c r="N104" s="213" t="s">
        <v>48</v>
      </c>
      <c r="O104" s="43"/>
      <c r="P104" s="214">
        <f>O104*H104</f>
        <v>0</v>
      </c>
      <c r="Q104" s="214">
        <v>1.01E-3</v>
      </c>
      <c r="R104" s="214">
        <f>Q104*H104</f>
        <v>2.0200000000000001E-3</v>
      </c>
      <c r="S104" s="214">
        <v>0</v>
      </c>
      <c r="T104" s="215">
        <f>S104*H104</f>
        <v>0</v>
      </c>
      <c r="AR104" s="25" t="s">
        <v>240</v>
      </c>
      <c r="AT104" s="25" t="s">
        <v>152</v>
      </c>
      <c r="AU104" s="25" t="s">
        <v>86</v>
      </c>
      <c r="AY104" s="25" t="s">
        <v>147</v>
      </c>
      <c r="BE104" s="216">
        <f>IF(N104="základní",J104,0)</f>
        <v>0</v>
      </c>
      <c r="BF104" s="216">
        <f>IF(N104="snížená",J104,0)</f>
        <v>0</v>
      </c>
      <c r="BG104" s="216">
        <f>IF(N104="zákl. přenesená",J104,0)</f>
        <v>0</v>
      </c>
      <c r="BH104" s="216">
        <f>IF(N104="sníž. přenesená",J104,0)</f>
        <v>0</v>
      </c>
      <c r="BI104" s="216">
        <f>IF(N104="nulová",J104,0)</f>
        <v>0</v>
      </c>
      <c r="BJ104" s="25" t="s">
        <v>25</v>
      </c>
      <c r="BK104" s="216">
        <f>ROUND(I104*H104,2)</f>
        <v>0</v>
      </c>
      <c r="BL104" s="25" t="s">
        <v>240</v>
      </c>
      <c r="BM104" s="25" t="s">
        <v>537</v>
      </c>
    </row>
    <row r="105" spans="2:65" s="1" customFormat="1" ht="13.5">
      <c r="B105" s="42"/>
      <c r="C105" s="64"/>
      <c r="D105" s="254" t="s">
        <v>160</v>
      </c>
      <c r="E105" s="64"/>
      <c r="F105" s="261" t="s">
        <v>538</v>
      </c>
      <c r="G105" s="64"/>
      <c r="H105" s="64"/>
      <c r="I105" s="173"/>
      <c r="J105" s="64"/>
      <c r="K105" s="64"/>
      <c r="L105" s="62"/>
      <c r="M105" s="219"/>
      <c r="N105" s="43"/>
      <c r="O105" s="43"/>
      <c r="P105" s="43"/>
      <c r="Q105" s="43"/>
      <c r="R105" s="43"/>
      <c r="S105" s="43"/>
      <c r="T105" s="79"/>
      <c r="AT105" s="25" t="s">
        <v>160</v>
      </c>
      <c r="AU105" s="25" t="s">
        <v>86</v>
      </c>
    </row>
    <row r="106" spans="2:65" s="1" customFormat="1" ht="22.5" customHeight="1">
      <c r="B106" s="42"/>
      <c r="C106" s="205" t="s">
        <v>148</v>
      </c>
      <c r="D106" s="205" t="s">
        <v>152</v>
      </c>
      <c r="E106" s="206" t="s">
        <v>539</v>
      </c>
      <c r="F106" s="207" t="s">
        <v>540</v>
      </c>
      <c r="G106" s="208" t="s">
        <v>190</v>
      </c>
      <c r="H106" s="209">
        <v>20</v>
      </c>
      <c r="I106" s="210"/>
      <c r="J106" s="211">
        <f>ROUND(I106*H106,2)</f>
        <v>0</v>
      </c>
      <c r="K106" s="207" t="s">
        <v>156</v>
      </c>
      <c r="L106" s="62"/>
      <c r="M106" s="212" t="s">
        <v>24</v>
      </c>
      <c r="N106" s="213" t="s">
        <v>48</v>
      </c>
      <c r="O106" s="43"/>
      <c r="P106" s="214">
        <f>O106*H106</f>
        <v>0</v>
      </c>
      <c r="Q106" s="214">
        <v>4.4000000000000002E-4</v>
      </c>
      <c r="R106" s="214">
        <f>Q106*H106</f>
        <v>8.8000000000000005E-3</v>
      </c>
      <c r="S106" s="214">
        <v>0</v>
      </c>
      <c r="T106" s="215">
        <f>S106*H106</f>
        <v>0</v>
      </c>
      <c r="AR106" s="25" t="s">
        <v>240</v>
      </c>
      <c r="AT106" s="25" t="s">
        <v>152</v>
      </c>
      <c r="AU106" s="25" t="s">
        <v>86</v>
      </c>
      <c r="AY106" s="25" t="s">
        <v>147</v>
      </c>
      <c r="BE106" s="216">
        <f>IF(N106="základní",J106,0)</f>
        <v>0</v>
      </c>
      <c r="BF106" s="216">
        <f>IF(N106="snížená",J106,0)</f>
        <v>0</v>
      </c>
      <c r="BG106" s="216">
        <f>IF(N106="zákl. přenesená",J106,0)</f>
        <v>0</v>
      </c>
      <c r="BH106" s="216">
        <f>IF(N106="sníž. přenesená",J106,0)</f>
        <v>0</v>
      </c>
      <c r="BI106" s="216">
        <f>IF(N106="nulová",J106,0)</f>
        <v>0</v>
      </c>
      <c r="BJ106" s="25" t="s">
        <v>25</v>
      </c>
      <c r="BK106" s="216">
        <f>ROUND(I106*H106,2)</f>
        <v>0</v>
      </c>
      <c r="BL106" s="25" t="s">
        <v>240</v>
      </c>
      <c r="BM106" s="25" t="s">
        <v>541</v>
      </c>
    </row>
    <row r="107" spans="2:65" s="1" customFormat="1" ht="27">
      <c r="B107" s="42"/>
      <c r="C107" s="64"/>
      <c r="D107" s="217" t="s">
        <v>160</v>
      </c>
      <c r="E107" s="64"/>
      <c r="F107" s="218" t="s">
        <v>542</v>
      </c>
      <c r="G107" s="64"/>
      <c r="H107" s="64"/>
      <c r="I107" s="173"/>
      <c r="J107" s="64"/>
      <c r="K107" s="64"/>
      <c r="L107" s="62"/>
      <c r="M107" s="219"/>
      <c r="N107" s="43"/>
      <c r="O107" s="43"/>
      <c r="P107" s="43"/>
      <c r="Q107" s="43"/>
      <c r="R107" s="43"/>
      <c r="S107" s="43"/>
      <c r="T107" s="79"/>
      <c r="AT107" s="25" t="s">
        <v>160</v>
      </c>
      <c r="AU107" s="25" t="s">
        <v>86</v>
      </c>
    </row>
    <row r="108" spans="2:65" s="1" customFormat="1" ht="67.5">
      <c r="B108" s="42"/>
      <c r="C108" s="64"/>
      <c r="D108" s="254" t="s">
        <v>174</v>
      </c>
      <c r="E108" s="64"/>
      <c r="F108" s="258" t="s">
        <v>543</v>
      </c>
      <c r="G108" s="64"/>
      <c r="H108" s="64"/>
      <c r="I108" s="173"/>
      <c r="J108" s="64"/>
      <c r="K108" s="64"/>
      <c r="L108" s="62"/>
      <c r="M108" s="219"/>
      <c r="N108" s="43"/>
      <c r="O108" s="43"/>
      <c r="P108" s="43"/>
      <c r="Q108" s="43"/>
      <c r="R108" s="43"/>
      <c r="S108" s="43"/>
      <c r="T108" s="79"/>
      <c r="AT108" s="25" t="s">
        <v>174</v>
      </c>
      <c r="AU108" s="25" t="s">
        <v>86</v>
      </c>
    </row>
    <row r="109" spans="2:65" s="1" customFormat="1" ht="22.5" customHeight="1">
      <c r="B109" s="42"/>
      <c r="C109" s="205" t="s">
        <v>209</v>
      </c>
      <c r="D109" s="205" t="s">
        <v>152</v>
      </c>
      <c r="E109" s="206" t="s">
        <v>544</v>
      </c>
      <c r="F109" s="207" t="s">
        <v>545</v>
      </c>
      <c r="G109" s="208" t="s">
        <v>190</v>
      </c>
      <c r="H109" s="209">
        <v>5.5</v>
      </c>
      <c r="I109" s="210"/>
      <c r="J109" s="211">
        <f>ROUND(I109*H109,2)</f>
        <v>0</v>
      </c>
      <c r="K109" s="207" t="s">
        <v>156</v>
      </c>
      <c r="L109" s="62"/>
      <c r="M109" s="212" t="s">
        <v>24</v>
      </c>
      <c r="N109" s="213" t="s">
        <v>48</v>
      </c>
      <c r="O109" s="43"/>
      <c r="P109" s="214">
        <f>O109*H109</f>
        <v>0</v>
      </c>
      <c r="Q109" s="214">
        <v>8.9999999999999998E-4</v>
      </c>
      <c r="R109" s="214">
        <f>Q109*H109</f>
        <v>4.9499999999999995E-3</v>
      </c>
      <c r="S109" s="214">
        <v>0</v>
      </c>
      <c r="T109" s="215">
        <f>S109*H109</f>
        <v>0</v>
      </c>
      <c r="AR109" s="25" t="s">
        <v>240</v>
      </c>
      <c r="AT109" s="25" t="s">
        <v>152</v>
      </c>
      <c r="AU109" s="25" t="s">
        <v>86</v>
      </c>
      <c r="AY109" s="25" t="s">
        <v>147</v>
      </c>
      <c r="BE109" s="216">
        <f>IF(N109="základní",J109,0)</f>
        <v>0</v>
      </c>
      <c r="BF109" s="216">
        <f>IF(N109="snížená",J109,0)</f>
        <v>0</v>
      </c>
      <c r="BG109" s="216">
        <f>IF(N109="zákl. přenesená",J109,0)</f>
        <v>0</v>
      </c>
      <c r="BH109" s="216">
        <f>IF(N109="sníž. přenesená",J109,0)</f>
        <v>0</v>
      </c>
      <c r="BI109" s="216">
        <f>IF(N109="nulová",J109,0)</f>
        <v>0</v>
      </c>
      <c r="BJ109" s="25" t="s">
        <v>25</v>
      </c>
      <c r="BK109" s="216">
        <f>ROUND(I109*H109,2)</f>
        <v>0</v>
      </c>
      <c r="BL109" s="25" t="s">
        <v>240</v>
      </c>
      <c r="BM109" s="25" t="s">
        <v>546</v>
      </c>
    </row>
    <row r="110" spans="2:65" s="1" customFormat="1" ht="27">
      <c r="B110" s="42"/>
      <c r="C110" s="64"/>
      <c r="D110" s="217" t="s">
        <v>160</v>
      </c>
      <c r="E110" s="64"/>
      <c r="F110" s="218" t="s">
        <v>547</v>
      </c>
      <c r="G110" s="64"/>
      <c r="H110" s="64"/>
      <c r="I110" s="173"/>
      <c r="J110" s="64"/>
      <c r="K110" s="64"/>
      <c r="L110" s="62"/>
      <c r="M110" s="219"/>
      <c r="N110" s="43"/>
      <c r="O110" s="43"/>
      <c r="P110" s="43"/>
      <c r="Q110" s="43"/>
      <c r="R110" s="43"/>
      <c r="S110" s="43"/>
      <c r="T110" s="79"/>
      <c r="AT110" s="25" t="s">
        <v>160</v>
      </c>
      <c r="AU110" s="25" t="s">
        <v>86</v>
      </c>
    </row>
    <row r="111" spans="2:65" s="1" customFormat="1" ht="67.5">
      <c r="B111" s="42"/>
      <c r="C111" s="64"/>
      <c r="D111" s="254" t="s">
        <v>174</v>
      </c>
      <c r="E111" s="64"/>
      <c r="F111" s="258" t="s">
        <v>543</v>
      </c>
      <c r="G111" s="64"/>
      <c r="H111" s="64"/>
      <c r="I111" s="173"/>
      <c r="J111" s="64"/>
      <c r="K111" s="64"/>
      <c r="L111" s="62"/>
      <c r="M111" s="219"/>
      <c r="N111" s="43"/>
      <c r="O111" s="43"/>
      <c r="P111" s="43"/>
      <c r="Q111" s="43"/>
      <c r="R111" s="43"/>
      <c r="S111" s="43"/>
      <c r="T111" s="79"/>
      <c r="AT111" s="25" t="s">
        <v>174</v>
      </c>
      <c r="AU111" s="25" t="s">
        <v>86</v>
      </c>
    </row>
    <row r="112" spans="2:65" s="1" customFormat="1" ht="22.5" customHeight="1">
      <c r="B112" s="42"/>
      <c r="C112" s="205" t="s">
        <v>215</v>
      </c>
      <c r="D112" s="205" t="s">
        <v>152</v>
      </c>
      <c r="E112" s="206" t="s">
        <v>548</v>
      </c>
      <c r="F112" s="207" t="s">
        <v>549</v>
      </c>
      <c r="G112" s="208" t="s">
        <v>190</v>
      </c>
      <c r="H112" s="209">
        <v>13</v>
      </c>
      <c r="I112" s="210"/>
      <c r="J112" s="211">
        <f>ROUND(I112*H112,2)</f>
        <v>0</v>
      </c>
      <c r="K112" s="207" t="s">
        <v>156</v>
      </c>
      <c r="L112" s="62"/>
      <c r="M112" s="212" t="s">
        <v>24</v>
      </c>
      <c r="N112" s="213" t="s">
        <v>48</v>
      </c>
      <c r="O112" s="43"/>
      <c r="P112" s="214">
        <f>O112*H112</f>
        <v>0</v>
      </c>
      <c r="Q112" s="214">
        <v>1.4400000000000001E-3</v>
      </c>
      <c r="R112" s="214">
        <f>Q112*H112</f>
        <v>1.8720000000000001E-2</v>
      </c>
      <c r="S112" s="214">
        <v>0</v>
      </c>
      <c r="T112" s="215">
        <f>S112*H112</f>
        <v>0</v>
      </c>
      <c r="AR112" s="25" t="s">
        <v>240</v>
      </c>
      <c r="AT112" s="25" t="s">
        <v>152</v>
      </c>
      <c r="AU112" s="25" t="s">
        <v>86</v>
      </c>
      <c r="AY112" s="25" t="s">
        <v>147</v>
      </c>
      <c r="BE112" s="216">
        <f>IF(N112="základní",J112,0)</f>
        <v>0</v>
      </c>
      <c r="BF112" s="216">
        <f>IF(N112="snížená",J112,0)</f>
        <v>0</v>
      </c>
      <c r="BG112" s="216">
        <f>IF(N112="zákl. přenesená",J112,0)</f>
        <v>0</v>
      </c>
      <c r="BH112" s="216">
        <f>IF(N112="sníž. přenesená",J112,0)</f>
        <v>0</v>
      </c>
      <c r="BI112" s="216">
        <f>IF(N112="nulová",J112,0)</f>
        <v>0</v>
      </c>
      <c r="BJ112" s="25" t="s">
        <v>25</v>
      </c>
      <c r="BK112" s="216">
        <f>ROUND(I112*H112,2)</f>
        <v>0</v>
      </c>
      <c r="BL112" s="25" t="s">
        <v>240</v>
      </c>
      <c r="BM112" s="25" t="s">
        <v>550</v>
      </c>
    </row>
    <row r="113" spans="2:65" s="1" customFormat="1" ht="27">
      <c r="B113" s="42"/>
      <c r="C113" s="64"/>
      <c r="D113" s="217" t="s">
        <v>160</v>
      </c>
      <c r="E113" s="64"/>
      <c r="F113" s="218" t="s">
        <v>551</v>
      </c>
      <c r="G113" s="64"/>
      <c r="H113" s="64"/>
      <c r="I113" s="173"/>
      <c r="J113" s="64"/>
      <c r="K113" s="64"/>
      <c r="L113" s="62"/>
      <c r="M113" s="219"/>
      <c r="N113" s="43"/>
      <c r="O113" s="43"/>
      <c r="P113" s="43"/>
      <c r="Q113" s="43"/>
      <c r="R113" s="43"/>
      <c r="S113" s="43"/>
      <c r="T113" s="79"/>
      <c r="AT113" s="25" t="s">
        <v>160</v>
      </c>
      <c r="AU113" s="25" t="s">
        <v>86</v>
      </c>
    </row>
    <row r="114" spans="2:65" s="1" customFormat="1" ht="67.5">
      <c r="B114" s="42"/>
      <c r="C114" s="64"/>
      <c r="D114" s="254" t="s">
        <v>174</v>
      </c>
      <c r="E114" s="64"/>
      <c r="F114" s="258" t="s">
        <v>543</v>
      </c>
      <c r="G114" s="64"/>
      <c r="H114" s="64"/>
      <c r="I114" s="173"/>
      <c r="J114" s="64"/>
      <c r="K114" s="64"/>
      <c r="L114" s="62"/>
      <c r="M114" s="219"/>
      <c r="N114" s="43"/>
      <c r="O114" s="43"/>
      <c r="P114" s="43"/>
      <c r="Q114" s="43"/>
      <c r="R114" s="43"/>
      <c r="S114" s="43"/>
      <c r="T114" s="79"/>
      <c r="AT114" s="25" t="s">
        <v>174</v>
      </c>
      <c r="AU114" s="25" t="s">
        <v>86</v>
      </c>
    </row>
    <row r="115" spans="2:65" s="1" customFormat="1" ht="22.5" customHeight="1">
      <c r="B115" s="42"/>
      <c r="C115" s="205" t="s">
        <v>166</v>
      </c>
      <c r="D115" s="205" t="s">
        <v>152</v>
      </c>
      <c r="E115" s="206" t="s">
        <v>552</v>
      </c>
      <c r="F115" s="207" t="s">
        <v>553</v>
      </c>
      <c r="G115" s="208" t="s">
        <v>190</v>
      </c>
      <c r="H115" s="209">
        <v>15.4</v>
      </c>
      <c r="I115" s="210"/>
      <c r="J115" s="211">
        <f>ROUND(I115*H115,2)</f>
        <v>0</v>
      </c>
      <c r="K115" s="207" t="s">
        <v>156</v>
      </c>
      <c r="L115" s="62"/>
      <c r="M115" s="212" t="s">
        <v>24</v>
      </c>
      <c r="N115" s="213" t="s">
        <v>48</v>
      </c>
      <c r="O115" s="43"/>
      <c r="P115" s="214">
        <f>O115*H115</f>
        <v>0</v>
      </c>
      <c r="Q115" s="214">
        <v>5.6800000000000002E-3</v>
      </c>
      <c r="R115" s="214">
        <f>Q115*H115</f>
        <v>8.7472000000000008E-2</v>
      </c>
      <c r="S115" s="214">
        <v>0</v>
      </c>
      <c r="T115" s="215">
        <f>S115*H115</f>
        <v>0</v>
      </c>
      <c r="AR115" s="25" t="s">
        <v>240</v>
      </c>
      <c r="AT115" s="25" t="s">
        <v>152</v>
      </c>
      <c r="AU115" s="25" t="s">
        <v>86</v>
      </c>
      <c r="AY115" s="25" t="s">
        <v>147</v>
      </c>
      <c r="BE115" s="216">
        <f>IF(N115="základní",J115,0)</f>
        <v>0</v>
      </c>
      <c r="BF115" s="216">
        <f>IF(N115="snížená",J115,0)</f>
        <v>0</v>
      </c>
      <c r="BG115" s="216">
        <f>IF(N115="zákl. přenesená",J115,0)</f>
        <v>0</v>
      </c>
      <c r="BH115" s="216">
        <f>IF(N115="sníž. přenesená",J115,0)</f>
        <v>0</v>
      </c>
      <c r="BI115" s="216">
        <f>IF(N115="nulová",J115,0)</f>
        <v>0</v>
      </c>
      <c r="BJ115" s="25" t="s">
        <v>25</v>
      </c>
      <c r="BK115" s="216">
        <f>ROUND(I115*H115,2)</f>
        <v>0</v>
      </c>
      <c r="BL115" s="25" t="s">
        <v>240</v>
      </c>
      <c r="BM115" s="25" t="s">
        <v>554</v>
      </c>
    </row>
    <row r="116" spans="2:65" s="1" customFormat="1" ht="27">
      <c r="B116" s="42"/>
      <c r="C116" s="64"/>
      <c r="D116" s="217" t="s">
        <v>160</v>
      </c>
      <c r="E116" s="64"/>
      <c r="F116" s="218" t="s">
        <v>555</v>
      </c>
      <c r="G116" s="64"/>
      <c r="H116" s="64"/>
      <c r="I116" s="173"/>
      <c r="J116" s="64"/>
      <c r="K116" s="64"/>
      <c r="L116" s="62"/>
      <c r="M116" s="219"/>
      <c r="N116" s="43"/>
      <c r="O116" s="43"/>
      <c r="P116" s="43"/>
      <c r="Q116" s="43"/>
      <c r="R116" s="43"/>
      <c r="S116" s="43"/>
      <c r="T116" s="79"/>
      <c r="AT116" s="25" t="s">
        <v>160</v>
      </c>
      <c r="AU116" s="25" t="s">
        <v>86</v>
      </c>
    </row>
    <row r="117" spans="2:65" s="1" customFormat="1" ht="67.5">
      <c r="B117" s="42"/>
      <c r="C117" s="64"/>
      <c r="D117" s="254" t="s">
        <v>174</v>
      </c>
      <c r="E117" s="64"/>
      <c r="F117" s="258" t="s">
        <v>543</v>
      </c>
      <c r="G117" s="64"/>
      <c r="H117" s="64"/>
      <c r="I117" s="173"/>
      <c r="J117" s="64"/>
      <c r="K117" s="64"/>
      <c r="L117" s="62"/>
      <c r="M117" s="219"/>
      <c r="N117" s="43"/>
      <c r="O117" s="43"/>
      <c r="P117" s="43"/>
      <c r="Q117" s="43"/>
      <c r="R117" s="43"/>
      <c r="S117" s="43"/>
      <c r="T117" s="79"/>
      <c r="AT117" s="25" t="s">
        <v>174</v>
      </c>
      <c r="AU117" s="25" t="s">
        <v>86</v>
      </c>
    </row>
    <row r="118" spans="2:65" s="1" customFormat="1" ht="22.5" customHeight="1">
      <c r="B118" s="42"/>
      <c r="C118" s="205" t="s">
        <v>30</v>
      </c>
      <c r="D118" s="205" t="s">
        <v>152</v>
      </c>
      <c r="E118" s="206" t="s">
        <v>556</v>
      </c>
      <c r="F118" s="207" t="s">
        <v>557</v>
      </c>
      <c r="G118" s="208" t="s">
        <v>190</v>
      </c>
      <c r="H118" s="209">
        <v>10.7</v>
      </c>
      <c r="I118" s="210"/>
      <c r="J118" s="211">
        <f>ROUND(I118*H118,2)</f>
        <v>0</v>
      </c>
      <c r="K118" s="207" t="s">
        <v>156</v>
      </c>
      <c r="L118" s="62"/>
      <c r="M118" s="212" t="s">
        <v>24</v>
      </c>
      <c r="N118" s="213" t="s">
        <v>48</v>
      </c>
      <c r="O118" s="43"/>
      <c r="P118" s="214">
        <f>O118*H118</f>
        <v>0</v>
      </c>
      <c r="Q118" s="214">
        <v>1.2700000000000001E-3</v>
      </c>
      <c r="R118" s="214">
        <f>Q118*H118</f>
        <v>1.3589E-2</v>
      </c>
      <c r="S118" s="214">
        <v>0</v>
      </c>
      <c r="T118" s="215">
        <f>S118*H118</f>
        <v>0</v>
      </c>
      <c r="AR118" s="25" t="s">
        <v>240</v>
      </c>
      <c r="AT118" s="25" t="s">
        <v>152</v>
      </c>
      <c r="AU118" s="25" t="s">
        <v>86</v>
      </c>
      <c r="AY118" s="25" t="s">
        <v>147</v>
      </c>
      <c r="BE118" s="216">
        <f>IF(N118="základní",J118,0)</f>
        <v>0</v>
      </c>
      <c r="BF118" s="216">
        <f>IF(N118="snížená",J118,0)</f>
        <v>0</v>
      </c>
      <c r="BG118" s="216">
        <f>IF(N118="zákl. přenesená",J118,0)</f>
        <v>0</v>
      </c>
      <c r="BH118" s="216">
        <f>IF(N118="sníž. přenesená",J118,0)</f>
        <v>0</v>
      </c>
      <c r="BI118" s="216">
        <f>IF(N118="nulová",J118,0)</f>
        <v>0</v>
      </c>
      <c r="BJ118" s="25" t="s">
        <v>25</v>
      </c>
      <c r="BK118" s="216">
        <f>ROUND(I118*H118,2)</f>
        <v>0</v>
      </c>
      <c r="BL118" s="25" t="s">
        <v>240</v>
      </c>
      <c r="BM118" s="25" t="s">
        <v>558</v>
      </c>
    </row>
    <row r="119" spans="2:65" s="1" customFormat="1" ht="27">
      <c r="B119" s="42"/>
      <c r="C119" s="64"/>
      <c r="D119" s="217" t="s">
        <v>160</v>
      </c>
      <c r="E119" s="64"/>
      <c r="F119" s="218" t="s">
        <v>559</v>
      </c>
      <c r="G119" s="64"/>
      <c r="H119" s="64"/>
      <c r="I119" s="173"/>
      <c r="J119" s="64"/>
      <c r="K119" s="64"/>
      <c r="L119" s="62"/>
      <c r="M119" s="219"/>
      <c r="N119" s="43"/>
      <c r="O119" s="43"/>
      <c r="P119" s="43"/>
      <c r="Q119" s="43"/>
      <c r="R119" s="43"/>
      <c r="S119" s="43"/>
      <c r="T119" s="79"/>
      <c r="AT119" s="25" t="s">
        <v>160</v>
      </c>
      <c r="AU119" s="25" t="s">
        <v>86</v>
      </c>
    </row>
    <row r="120" spans="2:65" s="1" customFormat="1" ht="67.5">
      <c r="B120" s="42"/>
      <c r="C120" s="64"/>
      <c r="D120" s="254" t="s">
        <v>174</v>
      </c>
      <c r="E120" s="64"/>
      <c r="F120" s="258" t="s">
        <v>543</v>
      </c>
      <c r="G120" s="64"/>
      <c r="H120" s="64"/>
      <c r="I120" s="173"/>
      <c r="J120" s="64"/>
      <c r="K120" s="64"/>
      <c r="L120" s="62"/>
      <c r="M120" s="219"/>
      <c r="N120" s="43"/>
      <c r="O120" s="43"/>
      <c r="P120" s="43"/>
      <c r="Q120" s="43"/>
      <c r="R120" s="43"/>
      <c r="S120" s="43"/>
      <c r="T120" s="79"/>
      <c r="AT120" s="25" t="s">
        <v>174</v>
      </c>
      <c r="AU120" s="25" t="s">
        <v>86</v>
      </c>
    </row>
    <row r="121" spans="2:65" s="1" customFormat="1" ht="22.5" customHeight="1">
      <c r="B121" s="42"/>
      <c r="C121" s="205" t="s">
        <v>237</v>
      </c>
      <c r="D121" s="205" t="s">
        <v>152</v>
      </c>
      <c r="E121" s="206" t="s">
        <v>560</v>
      </c>
      <c r="F121" s="207" t="s">
        <v>561</v>
      </c>
      <c r="G121" s="208" t="s">
        <v>190</v>
      </c>
      <c r="H121" s="209">
        <v>23</v>
      </c>
      <c r="I121" s="210"/>
      <c r="J121" s="211">
        <f>ROUND(I121*H121,2)</f>
        <v>0</v>
      </c>
      <c r="K121" s="207" t="s">
        <v>156</v>
      </c>
      <c r="L121" s="62"/>
      <c r="M121" s="212" t="s">
        <v>24</v>
      </c>
      <c r="N121" s="213" t="s">
        <v>48</v>
      </c>
      <c r="O121" s="43"/>
      <c r="P121" s="214">
        <f>O121*H121</f>
        <v>0</v>
      </c>
      <c r="Q121" s="214">
        <v>5.4799999999999996E-3</v>
      </c>
      <c r="R121" s="214">
        <f>Q121*H121</f>
        <v>0.12603999999999999</v>
      </c>
      <c r="S121" s="214">
        <v>0</v>
      </c>
      <c r="T121" s="215">
        <f>S121*H121</f>
        <v>0</v>
      </c>
      <c r="AR121" s="25" t="s">
        <v>240</v>
      </c>
      <c r="AT121" s="25" t="s">
        <v>152</v>
      </c>
      <c r="AU121" s="25" t="s">
        <v>86</v>
      </c>
      <c r="AY121" s="25" t="s">
        <v>147</v>
      </c>
      <c r="BE121" s="216">
        <f>IF(N121="základní",J121,0)</f>
        <v>0</v>
      </c>
      <c r="BF121" s="216">
        <f>IF(N121="snížená",J121,0)</f>
        <v>0</v>
      </c>
      <c r="BG121" s="216">
        <f>IF(N121="zákl. přenesená",J121,0)</f>
        <v>0</v>
      </c>
      <c r="BH121" s="216">
        <f>IF(N121="sníž. přenesená",J121,0)</f>
        <v>0</v>
      </c>
      <c r="BI121" s="216">
        <f>IF(N121="nulová",J121,0)</f>
        <v>0</v>
      </c>
      <c r="BJ121" s="25" t="s">
        <v>25</v>
      </c>
      <c r="BK121" s="216">
        <f>ROUND(I121*H121,2)</f>
        <v>0</v>
      </c>
      <c r="BL121" s="25" t="s">
        <v>240</v>
      </c>
      <c r="BM121" s="25" t="s">
        <v>562</v>
      </c>
    </row>
    <row r="122" spans="2:65" s="1" customFormat="1" ht="27">
      <c r="B122" s="42"/>
      <c r="C122" s="64"/>
      <c r="D122" s="217" t="s">
        <v>160</v>
      </c>
      <c r="E122" s="64"/>
      <c r="F122" s="218" t="s">
        <v>563</v>
      </c>
      <c r="G122" s="64"/>
      <c r="H122" s="64"/>
      <c r="I122" s="173"/>
      <c r="J122" s="64"/>
      <c r="K122" s="64"/>
      <c r="L122" s="62"/>
      <c r="M122" s="219"/>
      <c r="N122" s="43"/>
      <c r="O122" s="43"/>
      <c r="P122" s="43"/>
      <c r="Q122" s="43"/>
      <c r="R122" s="43"/>
      <c r="S122" s="43"/>
      <c r="T122" s="79"/>
      <c r="AT122" s="25" t="s">
        <v>160</v>
      </c>
      <c r="AU122" s="25" t="s">
        <v>86</v>
      </c>
    </row>
    <row r="123" spans="2:65" s="1" customFormat="1" ht="67.5">
      <c r="B123" s="42"/>
      <c r="C123" s="64"/>
      <c r="D123" s="254" t="s">
        <v>174</v>
      </c>
      <c r="E123" s="64"/>
      <c r="F123" s="258" t="s">
        <v>543</v>
      </c>
      <c r="G123" s="64"/>
      <c r="H123" s="64"/>
      <c r="I123" s="173"/>
      <c r="J123" s="64"/>
      <c r="K123" s="64"/>
      <c r="L123" s="62"/>
      <c r="M123" s="219"/>
      <c r="N123" s="43"/>
      <c r="O123" s="43"/>
      <c r="P123" s="43"/>
      <c r="Q123" s="43"/>
      <c r="R123" s="43"/>
      <c r="S123" s="43"/>
      <c r="T123" s="79"/>
      <c r="AT123" s="25" t="s">
        <v>174</v>
      </c>
      <c r="AU123" s="25" t="s">
        <v>86</v>
      </c>
    </row>
    <row r="124" spans="2:65" s="1" customFormat="1" ht="22.5" customHeight="1">
      <c r="B124" s="42"/>
      <c r="C124" s="262" t="s">
        <v>243</v>
      </c>
      <c r="D124" s="262" t="s">
        <v>285</v>
      </c>
      <c r="E124" s="263" t="s">
        <v>564</v>
      </c>
      <c r="F124" s="264" t="s">
        <v>565</v>
      </c>
      <c r="G124" s="265" t="s">
        <v>264</v>
      </c>
      <c r="H124" s="266">
        <v>2</v>
      </c>
      <c r="I124" s="267"/>
      <c r="J124" s="268">
        <f>ROUND(I124*H124,2)</f>
        <v>0</v>
      </c>
      <c r="K124" s="264" t="s">
        <v>156</v>
      </c>
      <c r="L124" s="269"/>
      <c r="M124" s="270" t="s">
        <v>24</v>
      </c>
      <c r="N124" s="271" t="s">
        <v>48</v>
      </c>
      <c r="O124" s="43"/>
      <c r="P124" s="214">
        <f>O124*H124</f>
        <v>0</v>
      </c>
      <c r="Q124" s="214">
        <v>1.3999999999999999E-4</v>
      </c>
      <c r="R124" s="214">
        <f>Q124*H124</f>
        <v>2.7999999999999998E-4</v>
      </c>
      <c r="S124" s="214">
        <v>0</v>
      </c>
      <c r="T124" s="215">
        <f>S124*H124</f>
        <v>0</v>
      </c>
      <c r="AR124" s="25" t="s">
        <v>288</v>
      </c>
      <c r="AT124" s="25" t="s">
        <v>285</v>
      </c>
      <c r="AU124" s="25" t="s">
        <v>86</v>
      </c>
      <c r="AY124" s="25" t="s">
        <v>147</v>
      </c>
      <c r="BE124" s="216">
        <f>IF(N124="základní",J124,0)</f>
        <v>0</v>
      </c>
      <c r="BF124" s="216">
        <f>IF(N124="snížená",J124,0)</f>
        <v>0</v>
      </c>
      <c r="BG124" s="216">
        <f>IF(N124="zákl. přenesená",J124,0)</f>
        <v>0</v>
      </c>
      <c r="BH124" s="216">
        <f>IF(N124="sníž. přenesená",J124,0)</f>
        <v>0</v>
      </c>
      <c r="BI124" s="216">
        <f>IF(N124="nulová",J124,0)</f>
        <v>0</v>
      </c>
      <c r="BJ124" s="25" t="s">
        <v>25</v>
      </c>
      <c r="BK124" s="216">
        <f>ROUND(I124*H124,2)</f>
        <v>0</v>
      </c>
      <c r="BL124" s="25" t="s">
        <v>240</v>
      </c>
      <c r="BM124" s="25" t="s">
        <v>566</v>
      </c>
    </row>
    <row r="125" spans="2:65" s="1" customFormat="1" ht="27">
      <c r="B125" s="42"/>
      <c r="C125" s="64"/>
      <c r="D125" s="254" t="s">
        <v>160</v>
      </c>
      <c r="E125" s="64"/>
      <c r="F125" s="261" t="s">
        <v>567</v>
      </c>
      <c r="G125" s="64"/>
      <c r="H125" s="64"/>
      <c r="I125" s="173"/>
      <c r="J125" s="64"/>
      <c r="K125" s="64"/>
      <c r="L125" s="62"/>
      <c r="M125" s="219"/>
      <c r="N125" s="43"/>
      <c r="O125" s="43"/>
      <c r="P125" s="43"/>
      <c r="Q125" s="43"/>
      <c r="R125" s="43"/>
      <c r="S125" s="43"/>
      <c r="T125" s="79"/>
      <c r="AT125" s="25" t="s">
        <v>160</v>
      </c>
      <c r="AU125" s="25" t="s">
        <v>86</v>
      </c>
    </row>
    <row r="126" spans="2:65" s="1" customFormat="1" ht="22.5" customHeight="1">
      <c r="B126" s="42"/>
      <c r="C126" s="262" t="s">
        <v>250</v>
      </c>
      <c r="D126" s="262" t="s">
        <v>285</v>
      </c>
      <c r="E126" s="263" t="s">
        <v>568</v>
      </c>
      <c r="F126" s="264" t="s">
        <v>569</v>
      </c>
      <c r="G126" s="265" t="s">
        <v>264</v>
      </c>
      <c r="H126" s="266">
        <v>6</v>
      </c>
      <c r="I126" s="267"/>
      <c r="J126" s="268">
        <f>ROUND(I126*H126,2)</f>
        <v>0</v>
      </c>
      <c r="K126" s="264" t="s">
        <v>156</v>
      </c>
      <c r="L126" s="269"/>
      <c r="M126" s="270" t="s">
        <v>24</v>
      </c>
      <c r="N126" s="271" t="s">
        <v>48</v>
      </c>
      <c r="O126" s="43"/>
      <c r="P126" s="214">
        <f>O126*H126</f>
        <v>0</v>
      </c>
      <c r="Q126" s="214">
        <v>3.3E-4</v>
      </c>
      <c r="R126" s="214">
        <f>Q126*H126</f>
        <v>1.98E-3</v>
      </c>
      <c r="S126" s="214">
        <v>0</v>
      </c>
      <c r="T126" s="215">
        <f>S126*H126</f>
        <v>0</v>
      </c>
      <c r="AR126" s="25" t="s">
        <v>288</v>
      </c>
      <c r="AT126" s="25" t="s">
        <v>285</v>
      </c>
      <c r="AU126" s="25" t="s">
        <v>86</v>
      </c>
      <c r="AY126" s="25" t="s">
        <v>147</v>
      </c>
      <c r="BE126" s="216">
        <f>IF(N126="základní",J126,0)</f>
        <v>0</v>
      </c>
      <c r="BF126" s="216">
        <f>IF(N126="snížená",J126,0)</f>
        <v>0</v>
      </c>
      <c r="BG126" s="216">
        <f>IF(N126="zákl. přenesená",J126,0)</f>
        <v>0</v>
      </c>
      <c r="BH126" s="216">
        <f>IF(N126="sníž. přenesená",J126,0)</f>
        <v>0</v>
      </c>
      <c r="BI126" s="216">
        <f>IF(N126="nulová",J126,0)</f>
        <v>0</v>
      </c>
      <c r="BJ126" s="25" t="s">
        <v>25</v>
      </c>
      <c r="BK126" s="216">
        <f>ROUND(I126*H126,2)</f>
        <v>0</v>
      </c>
      <c r="BL126" s="25" t="s">
        <v>240</v>
      </c>
      <c r="BM126" s="25" t="s">
        <v>570</v>
      </c>
    </row>
    <row r="127" spans="2:65" s="1" customFormat="1" ht="27">
      <c r="B127" s="42"/>
      <c r="C127" s="64"/>
      <c r="D127" s="254" t="s">
        <v>160</v>
      </c>
      <c r="E127" s="64"/>
      <c r="F127" s="261" t="s">
        <v>571</v>
      </c>
      <c r="G127" s="64"/>
      <c r="H127" s="64"/>
      <c r="I127" s="173"/>
      <c r="J127" s="64"/>
      <c r="K127" s="64"/>
      <c r="L127" s="62"/>
      <c r="M127" s="219"/>
      <c r="N127" s="43"/>
      <c r="O127" s="43"/>
      <c r="P127" s="43"/>
      <c r="Q127" s="43"/>
      <c r="R127" s="43"/>
      <c r="S127" s="43"/>
      <c r="T127" s="79"/>
      <c r="AT127" s="25" t="s">
        <v>160</v>
      </c>
      <c r="AU127" s="25" t="s">
        <v>86</v>
      </c>
    </row>
    <row r="128" spans="2:65" s="1" customFormat="1" ht="22.5" customHeight="1">
      <c r="B128" s="42"/>
      <c r="C128" s="205" t="s">
        <v>255</v>
      </c>
      <c r="D128" s="205" t="s">
        <v>152</v>
      </c>
      <c r="E128" s="206" t="s">
        <v>572</v>
      </c>
      <c r="F128" s="207" t="s">
        <v>573</v>
      </c>
      <c r="G128" s="208" t="s">
        <v>264</v>
      </c>
      <c r="H128" s="209">
        <v>11</v>
      </c>
      <c r="I128" s="210"/>
      <c r="J128" s="211">
        <f>ROUND(I128*H128,2)</f>
        <v>0</v>
      </c>
      <c r="K128" s="207" t="s">
        <v>156</v>
      </c>
      <c r="L128" s="62"/>
      <c r="M128" s="212" t="s">
        <v>24</v>
      </c>
      <c r="N128" s="213" t="s">
        <v>48</v>
      </c>
      <c r="O128" s="43"/>
      <c r="P128" s="214">
        <f>O128*H128</f>
        <v>0</v>
      </c>
      <c r="Q128" s="214">
        <v>0</v>
      </c>
      <c r="R128" s="214">
        <f>Q128*H128</f>
        <v>0</v>
      </c>
      <c r="S128" s="214">
        <v>0</v>
      </c>
      <c r="T128" s="215">
        <f>S128*H128</f>
        <v>0</v>
      </c>
      <c r="AR128" s="25" t="s">
        <v>240</v>
      </c>
      <c r="AT128" s="25" t="s">
        <v>152</v>
      </c>
      <c r="AU128" s="25" t="s">
        <v>86</v>
      </c>
      <c r="AY128" s="25" t="s">
        <v>147</v>
      </c>
      <c r="BE128" s="216">
        <f>IF(N128="základní",J128,0)</f>
        <v>0</v>
      </c>
      <c r="BF128" s="216">
        <f>IF(N128="snížená",J128,0)</f>
        <v>0</v>
      </c>
      <c r="BG128" s="216">
        <f>IF(N128="zákl. přenesená",J128,0)</f>
        <v>0</v>
      </c>
      <c r="BH128" s="216">
        <f>IF(N128="sníž. přenesená",J128,0)</f>
        <v>0</v>
      </c>
      <c r="BI128" s="216">
        <f>IF(N128="nulová",J128,0)</f>
        <v>0</v>
      </c>
      <c r="BJ128" s="25" t="s">
        <v>25</v>
      </c>
      <c r="BK128" s="216">
        <f>ROUND(I128*H128,2)</f>
        <v>0</v>
      </c>
      <c r="BL128" s="25" t="s">
        <v>240</v>
      </c>
      <c r="BM128" s="25" t="s">
        <v>574</v>
      </c>
    </row>
    <row r="129" spans="2:65" s="1" customFormat="1" ht="13.5">
      <c r="B129" s="42"/>
      <c r="C129" s="64"/>
      <c r="D129" s="217" t="s">
        <v>160</v>
      </c>
      <c r="E129" s="64"/>
      <c r="F129" s="218" t="s">
        <v>575</v>
      </c>
      <c r="G129" s="64"/>
      <c r="H129" s="64"/>
      <c r="I129" s="173"/>
      <c r="J129" s="64"/>
      <c r="K129" s="64"/>
      <c r="L129" s="62"/>
      <c r="M129" s="219"/>
      <c r="N129" s="43"/>
      <c r="O129" s="43"/>
      <c r="P129" s="43"/>
      <c r="Q129" s="43"/>
      <c r="R129" s="43"/>
      <c r="S129" s="43"/>
      <c r="T129" s="79"/>
      <c r="AT129" s="25" t="s">
        <v>160</v>
      </c>
      <c r="AU129" s="25" t="s">
        <v>86</v>
      </c>
    </row>
    <row r="130" spans="2:65" s="1" customFormat="1" ht="54">
      <c r="B130" s="42"/>
      <c r="C130" s="64"/>
      <c r="D130" s="254" t="s">
        <v>174</v>
      </c>
      <c r="E130" s="64"/>
      <c r="F130" s="258" t="s">
        <v>576</v>
      </c>
      <c r="G130" s="64"/>
      <c r="H130" s="64"/>
      <c r="I130" s="173"/>
      <c r="J130" s="64"/>
      <c r="K130" s="64"/>
      <c r="L130" s="62"/>
      <c r="M130" s="219"/>
      <c r="N130" s="43"/>
      <c r="O130" s="43"/>
      <c r="P130" s="43"/>
      <c r="Q130" s="43"/>
      <c r="R130" s="43"/>
      <c r="S130" s="43"/>
      <c r="T130" s="79"/>
      <c r="AT130" s="25" t="s">
        <v>174</v>
      </c>
      <c r="AU130" s="25" t="s">
        <v>86</v>
      </c>
    </row>
    <row r="131" spans="2:65" s="1" customFormat="1" ht="22.5" customHeight="1">
      <c r="B131" s="42"/>
      <c r="C131" s="205" t="s">
        <v>10</v>
      </c>
      <c r="D131" s="205" t="s">
        <v>152</v>
      </c>
      <c r="E131" s="206" t="s">
        <v>577</v>
      </c>
      <c r="F131" s="207" t="s">
        <v>578</v>
      </c>
      <c r="G131" s="208" t="s">
        <v>264</v>
      </c>
      <c r="H131" s="209">
        <v>1</v>
      </c>
      <c r="I131" s="210"/>
      <c r="J131" s="211">
        <f>ROUND(I131*H131,2)</f>
        <v>0</v>
      </c>
      <c r="K131" s="207" t="s">
        <v>156</v>
      </c>
      <c r="L131" s="62"/>
      <c r="M131" s="212" t="s">
        <v>24</v>
      </c>
      <c r="N131" s="213" t="s">
        <v>48</v>
      </c>
      <c r="O131" s="43"/>
      <c r="P131" s="214">
        <f>O131*H131</f>
        <v>0</v>
      </c>
      <c r="Q131" s="214">
        <v>0</v>
      </c>
      <c r="R131" s="214">
        <f>Q131*H131</f>
        <v>0</v>
      </c>
      <c r="S131" s="214">
        <v>0</v>
      </c>
      <c r="T131" s="215">
        <f>S131*H131</f>
        <v>0</v>
      </c>
      <c r="AR131" s="25" t="s">
        <v>240</v>
      </c>
      <c r="AT131" s="25" t="s">
        <v>152</v>
      </c>
      <c r="AU131" s="25" t="s">
        <v>86</v>
      </c>
      <c r="AY131" s="25" t="s">
        <v>147</v>
      </c>
      <c r="BE131" s="216">
        <f>IF(N131="základní",J131,0)</f>
        <v>0</v>
      </c>
      <c r="BF131" s="216">
        <f>IF(N131="snížená",J131,0)</f>
        <v>0</v>
      </c>
      <c r="BG131" s="216">
        <f>IF(N131="zákl. přenesená",J131,0)</f>
        <v>0</v>
      </c>
      <c r="BH131" s="216">
        <f>IF(N131="sníž. přenesená",J131,0)</f>
        <v>0</v>
      </c>
      <c r="BI131" s="216">
        <f>IF(N131="nulová",J131,0)</f>
        <v>0</v>
      </c>
      <c r="BJ131" s="25" t="s">
        <v>25</v>
      </c>
      <c r="BK131" s="216">
        <f>ROUND(I131*H131,2)</f>
        <v>0</v>
      </c>
      <c r="BL131" s="25" t="s">
        <v>240</v>
      </c>
      <c r="BM131" s="25" t="s">
        <v>579</v>
      </c>
    </row>
    <row r="132" spans="2:65" s="1" customFormat="1" ht="13.5">
      <c r="B132" s="42"/>
      <c r="C132" s="64"/>
      <c r="D132" s="217" t="s">
        <v>160</v>
      </c>
      <c r="E132" s="64"/>
      <c r="F132" s="218" t="s">
        <v>580</v>
      </c>
      <c r="G132" s="64"/>
      <c r="H132" s="64"/>
      <c r="I132" s="173"/>
      <c r="J132" s="64"/>
      <c r="K132" s="64"/>
      <c r="L132" s="62"/>
      <c r="M132" s="219"/>
      <c r="N132" s="43"/>
      <c r="O132" s="43"/>
      <c r="P132" s="43"/>
      <c r="Q132" s="43"/>
      <c r="R132" s="43"/>
      <c r="S132" s="43"/>
      <c r="T132" s="79"/>
      <c r="AT132" s="25" t="s">
        <v>160</v>
      </c>
      <c r="AU132" s="25" t="s">
        <v>86</v>
      </c>
    </row>
    <row r="133" spans="2:65" s="1" customFormat="1" ht="54">
      <c r="B133" s="42"/>
      <c r="C133" s="64"/>
      <c r="D133" s="254" t="s">
        <v>174</v>
      </c>
      <c r="E133" s="64"/>
      <c r="F133" s="258" t="s">
        <v>576</v>
      </c>
      <c r="G133" s="64"/>
      <c r="H133" s="64"/>
      <c r="I133" s="173"/>
      <c r="J133" s="64"/>
      <c r="K133" s="64"/>
      <c r="L133" s="62"/>
      <c r="M133" s="219"/>
      <c r="N133" s="43"/>
      <c r="O133" s="43"/>
      <c r="P133" s="43"/>
      <c r="Q133" s="43"/>
      <c r="R133" s="43"/>
      <c r="S133" s="43"/>
      <c r="T133" s="79"/>
      <c r="AT133" s="25" t="s">
        <v>174</v>
      </c>
      <c r="AU133" s="25" t="s">
        <v>86</v>
      </c>
    </row>
    <row r="134" spans="2:65" s="1" customFormat="1" ht="22.5" customHeight="1">
      <c r="B134" s="42"/>
      <c r="C134" s="205" t="s">
        <v>240</v>
      </c>
      <c r="D134" s="205" t="s">
        <v>152</v>
      </c>
      <c r="E134" s="206" t="s">
        <v>581</v>
      </c>
      <c r="F134" s="207" t="s">
        <v>582</v>
      </c>
      <c r="G134" s="208" t="s">
        <v>264</v>
      </c>
      <c r="H134" s="209">
        <v>3</v>
      </c>
      <c r="I134" s="210"/>
      <c r="J134" s="211">
        <f>ROUND(I134*H134,2)</f>
        <v>0</v>
      </c>
      <c r="K134" s="207" t="s">
        <v>156</v>
      </c>
      <c r="L134" s="62"/>
      <c r="M134" s="212" t="s">
        <v>24</v>
      </c>
      <c r="N134" s="213" t="s">
        <v>48</v>
      </c>
      <c r="O134" s="43"/>
      <c r="P134" s="214">
        <f>O134*H134</f>
        <v>0</v>
      </c>
      <c r="Q134" s="214">
        <v>2.9E-4</v>
      </c>
      <c r="R134" s="214">
        <f>Q134*H134</f>
        <v>8.7000000000000001E-4</v>
      </c>
      <c r="S134" s="214">
        <v>0</v>
      </c>
      <c r="T134" s="215">
        <f>S134*H134</f>
        <v>0</v>
      </c>
      <c r="AR134" s="25" t="s">
        <v>240</v>
      </c>
      <c r="AT134" s="25" t="s">
        <v>152</v>
      </c>
      <c r="AU134" s="25" t="s">
        <v>86</v>
      </c>
      <c r="AY134" s="25" t="s">
        <v>147</v>
      </c>
      <c r="BE134" s="216">
        <f>IF(N134="základní",J134,0)</f>
        <v>0</v>
      </c>
      <c r="BF134" s="216">
        <f>IF(N134="snížená",J134,0)</f>
        <v>0</v>
      </c>
      <c r="BG134" s="216">
        <f>IF(N134="zákl. přenesená",J134,0)</f>
        <v>0</v>
      </c>
      <c r="BH134" s="216">
        <f>IF(N134="sníž. přenesená",J134,0)</f>
        <v>0</v>
      </c>
      <c r="BI134" s="216">
        <f>IF(N134="nulová",J134,0)</f>
        <v>0</v>
      </c>
      <c r="BJ134" s="25" t="s">
        <v>25</v>
      </c>
      <c r="BK134" s="216">
        <f>ROUND(I134*H134,2)</f>
        <v>0</v>
      </c>
      <c r="BL134" s="25" t="s">
        <v>240</v>
      </c>
      <c r="BM134" s="25" t="s">
        <v>583</v>
      </c>
    </row>
    <row r="135" spans="2:65" s="1" customFormat="1" ht="13.5">
      <c r="B135" s="42"/>
      <c r="C135" s="64"/>
      <c r="D135" s="254" t="s">
        <v>160</v>
      </c>
      <c r="E135" s="64"/>
      <c r="F135" s="261" t="s">
        <v>584</v>
      </c>
      <c r="G135" s="64"/>
      <c r="H135" s="64"/>
      <c r="I135" s="173"/>
      <c r="J135" s="64"/>
      <c r="K135" s="64"/>
      <c r="L135" s="62"/>
      <c r="M135" s="219"/>
      <c r="N135" s="43"/>
      <c r="O135" s="43"/>
      <c r="P135" s="43"/>
      <c r="Q135" s="43"/>
      <c r="R135" s="43"/>
      <c r="S135" s="43"/>
      <c r="T135" s="79"/>
      <c r="AT135" s="25" t="s">
        <v>160</v>
      </c>
      <c r="AU135" s="25" t="s">
        <v>86</v>
      </c>
    </row>
    <row r="136" spans="2:65" s="1" customFormat="1" ht="22.5" customHeight="1">
      <c r="B136" s="42"/>
      <c r="C136" s="205" t="s">
        <v>270</v>
      </c>
      <c r="D136" s="205" t="s">
        <v>152</v>
      </c>
      <c r="E136" s="206" t="s">
        <v>585</v>
      </c>
      <c r="F136" s="207" t="s">
        <v>586</v>
      </c>
      <c r="G136" s="208" t="s">
        <v>190</v>
      </c>
      <c r="H136" s="209">
        <v>87.6</v>
      </c>
      <c r="I136" s="210"/>
      <c r="J136" s="211">
        <f>ROUND(I136*H136,2)</f>
        <v>0</v>
      </c>
      <c r="K136" s="207" t="s">
        <v>156</v>
      </c>
      <c r="L136" s="62"/>
      <c r="M136" s="212" t="s">
        <v>24</v>
      </c>
      <c r="N136" s="213" t="s">
        <v>48</v>
      </c>
      <c r="O136" s="43"/>
      <c r="P136" s="214">
        <f>O136*H136</f>
        <v>0</v>
      </c>
      <c r="Q136" s="214">
        <v>0</v>
      </c>
      <c r="R136" s="214">
        <f>Q136*H136</f>
        <v>0</v>
      </c>
      <c r="S136" s="214">
        <v>0</v>
      </c>
      <c r="T136" s="215">
        <f>S136*H136</f>
        <v>0</v>
      </c>
      <c r="AR136" s="25" t="s">
        <v>240</v>
      </c>
      <c r="AT136" s="25" t="s">
        <v>152</v>
      </c>
      <c r="AU136" s="25" t="s">
        <v>86</v>
      </c>
      <c r="AY136" s="25" t="s">
        <v>147</v>
      </c>
      <c r="BE136" s="216">
        <f>IF(N136="základní",J136,0)</f>
        <v>0</v>
      </c>
      <c r="BF136" s="216">
        <f>IF(N136="snížená",J136,0)</f>
        <v>0</v>
      </c>
      <c r="BG136" s="216">
        <f>IF(N136="zákl. přenesená",J136,0)</f>
        <v>0</v>
      </c>
      <c r="BH136" s="216">
        <f>IF(N136="sníž. přenesená",J136,0)</f>
        <v>0</v>
      </c>
      <c r="BI136" s="216">
        <f>IF(N136="nulová",J136,0)</f>
        <v>0</v>
      </c>
      <c r="BJ136" s="25" t="s">
        <v>25</v>
      </c>
      <c r="BK136" s="216">
        <f>ROUND(I136*H136,2)</f>
        <v>0</v>
      </c>
      <c r="BL136" s="25" t="s">
        <v>240</v>
      </c>
      <c r="BM136" s="25" t="s">
        <v>587</v>
      </c>
    </row>
    <row r="137" spans="2:65" s="1" customFormat="1" ht="13.5">
      <c r="B137" s="42"/>
      <c r="C137" s="64"/>
      <c r="D137" s="217" t="s">
        <v>160</v>
      </c>
      <c r="E137" s="64"/>
      <c r="F137" s="218" t="s">
        <v>588</v>
      </c>
      <c r="G137" s="64"/>
      <c r="H137" s="64"/>
      <c r="I137" s="173"/>
      <c r="J137" s="64"/>
      <c r="K137" s="64"/>
      <c r="L137" s="62"/>
      <c r="M137" s="219"/>
      <c r="N137" s="43"/>
      <c r="O137" s="43"/>
      <c r="P137" s="43"/>
      <c r="Q137" s="43"/>
      <c r="R137" s="43"/>
      <c r="S137" s="43"/>
      <c r="T137" s="79"/>
      <c r="AT137" s="25" t="s">
        <v>160</v>
      </c>
      <c r="AU137" s="25" t="s">
        <v>86</v>
      </c>
    </row>
    <row r="138" spans="2:65" s="1" customFormat="1" ht="27">
      <c r="B138" s="42"/>
      <c r="C138" s="64"/>
      <c r="D138" s="217" t="s">
        <v>174</v>
      </c>
      <c r="E138" s="64"/>
      <c r="F138" s="253" t="s">
        <v>589</v>
      </c>
      <c r="G138" s="64"/>
      <c r="H138" s="64"/>
      <c r="I138" s="173"/>
      <c r="J138" s="64"/>
      <c r="K138" s="64"/>
      <c r="L138" s="62"/>
      <c r="M138" s="219"/>
      <c r="N138" s="43"/>
      <c r="O138" s="43"/>
      <c r="P138" s="43"/>
      <c r="Q138" s="43"/>
      <c r="R138" s="43"/>
      <c r="S138" s="43"/>
      <c r="T138" s="79"/>
      <c r="AT138" s="25" t="s">
        <v>174</v>
      </c>
      <c r="AU138" s="25" t="s">
        <v>86</v>
      </c>
    </row>
    <row r="139" spans="2:65" s="13" customFormat="1" ht="13.5">
      <c r="B139" s="231"/>
      <c r="C139" s="232"/>
      <c r="D139" s="254" t="s">
        <v>162</v>
      </c>
      <c r="E139" s="272" t="s">
        <v>24</v>
      </c>
      <c r="F139" s="259" t="s">
        <v>590</v>
      </c>
      <c r="G139" s="232"/>
      <c r="H139" s="260">
        <v>87.6</v>
      </c>
      <c r="I139" s="236"/>
      <c r="J139" s="232"/>
      <c r="K139" s="232"/>
      <c r="L139" s="237"/>
      <c r="M139" s="238"/>
      <c r="N139" s="239"/>
      <c r="O139" s="239"/>
      <c r="P139" s="239"/>
      <c r="Q139" s="239"/>
      <c r="R139" s="239"/>
      <c r="S139" s="239"/>
      <c r="T139" s="240"/>
      <c r="AT139" s="241" t="s">
        <v>162</v>
      </c>
      <c r="AU139" s="241" t="s">
        <v>86</v>
      </c>
      <c r="AV139" s="13" t="s">
        <v>86</v>
      </c>
      <c r="AW139" s="13" t="s">
        <v>40</v>
      </c>
      <c r="AX139" s="13" t="s">
        <v>25</v>
      </c>
      <c r="AY139" s="241" t="s">
        <v>147</v>
      </c>
    </row>
    <row r="140" spans="2:65" s="1" customFormat="1" ht="22.5" customHeight="1">
      <c r="B140" s="42"/>
      <c r="C140" s="205" t="s">
        <v>277</v>
      </c>
      <c r="D140" s="205" t="s">
        <v>152</v>
      </c>
      <c r="E140" s="206" t="s">
        <v>591</v>
      </c>
      <c r="F140" s="207" t="s">
        <v>592</v>
      </c>
      <c r="G140" s="208" t="s">
        <v>205</v>
      </c>
      <c r="H140" s="209">
        <v>0.26500000000000001</v>
      </c>
      <c r="I140" s="210"/>
      <c r="J140" s="211">
        <f>ROUND(I140*H140,2)</f>
        <v>0</v>
      </c>
      <c r="K140" s="207" t="s">
        <v>156</v>
      </c>
      <c r="L140" s="62"/>
      <c r="M140" s="212" t="s">
        <v>24</v>
      </c>
      <c r="N140" s="213" t="s">
        <v>48</v>
      </c>
      <c r="O140" s="43"/>
      <c r="P140" s="214">
        <f>O140*H140</f>
        <v>0</v>
      </c>
      <c r="Q140" s="214">
        <v>0</v>
      </c>
      <c r="R140" s="214">
        <f>Q140*H140</f>
        <v>0</v>
      </c>
      <c r="S140" s="214">
        <v>0</v>
      </c>
      <c r="T140" s="215">
        <f>S140*H140</f>
        <v>0</v>
      </c>
      <c r="AR140" s="25" t="s">
        <v>240</v>
      </c>
      <c r="AT140" s="25" t="s">
        <v>152</v>
      </c>
      <c r="AU140" s="25" t="s">
        <v>86</v>
      </c>
      <c r="AY140" s="25" t="s">
        <v>147</v>
      </c>
      <c r="BE140" s="216">
        <f>IF(N140="základní",J140,0)</f>
        <v>0</v>
      </c>
      <c r="BF140" s="216">
        <f>IF(N140="snížená",J140,0)</f>
        <v>0</v>
      </c>
      <c r="BG140" s="216">
        <f>IF(N140="zákl. přenesená",J140,0)</f>
        <v>0</v>
      </c>
      <c r="BH140" s="216">
        <f>IF(N140="sníž. přenesená",J140,0)</f>
        <v>0</v>
      </c>
      <c r="BI140" s="216">
        <f>IF(N140="nulová",J140,0)</f>
        <v>0</v>
      </c>
      <c r="BJ140" s="25" t="s">
        <v>25</v>
      </c>
      <c r="BK140" s="216">
        <f>ROUND(I140*H140,2)</f>
        <v>0</v>
      </c>
      <c r="BL140" s="25" t="s">
        <v>240</v>
      </c>
      <c r="BM140" s="25" t="s">
        <v>593</v>
      </c>
    </row>
    <row r="141" spans="2:65" s="1" customFormat="1" ht="27">
      <c r="B141" s="42"/>
      <c r="C141" s="64"/>
      <c r="D141" s="217" t="s">
        <v>160</v>
      </c>
      <c r="E141" s="64"/>
      <c r="F141" s="218" t="s">
        <v>594</v>
      </c>
      <c r="G141" s="64"/>
      <c r="H141" s="64"/>
      <c r="I141" s="173"/>
      <c r="J141" s="64"/>
      <c r="K141" s="64"/>
      <c r="L141" s="62"/>
      <c r="M141" s="219"/>
      <c r="N141" s="43"/>
      <c r="O141" s="43"/>
      <c r="P141" s="43"/>
      <c r="Q141" s="43"/>
      <c r="R141" s="43"/>
      <c r="S141" s="43"/>
      <c r="T141" s="79"/>
      <c r="AT141" s="25" t="s">
        <v>160</v>
      </c>
      <c r="AU141" s="25" t="s">
        <v>86</v>
      </c>
    </row>
    <row r="142" spans="2:65" s="1" customFormat="1" ht="121.5">
      <c r="B142" s="42"/>
      <c r="C142" s="64"/>
      <c r="D142" s="254" t="s">
        <v>174</v>
      </c>
      <c r="E142" s="64"/>
      <c r="F142" s="258" t="s">
        <v>448</v>
      </c>
      <c r="G142" s="64"/>
      <c r="H142" s="64"/>
      <c r="I142" s="173"/>
      <c r="J142" s="64"/>
      <c r="K142" s="64"/>
      <c r="L142" s="62"/>
      <c r="M142" s="219"/>
      <c r="N142" s="43"/>
      <c r="O142" s="43"/>
      <c r="P142" s="43"/>
      <c r="Q142" s="43"/>
      <c r="R142" s="43"/>
      <c r="S142" s="43"/>
      <c r="T142" s="79"/>
      <c r="AT142" s="25" t="s">
        <v>174</v>
      </c>
      <c r="AU142" s="25" t="s">
        <v>86</v>
      </c>
    </row>
    <row r="143" spans="2:65" s="1" customFormat="1" ht="22.5" customHeight="1">
      <c r="B143" s="42"/>
      <c r="C143" s="205" t="s">
        <v>284</v>
      </c>
      <c r="D143" s="205" t="s">
        <v>152</v>
      </c>
      <c r="E143" s="206" t="s">
        <v>595</v>
      </c>
      <c r="F143" s="207" t="s">
        <v>596</v>
      </c>
      <c r="G143" s="208" t="s">
        <v>205</v>
      </c>
      <c r="H143" s="209">
        <v>0.26500000000000001</v>
      </c>
      <c r="I143" s="210"/>
      <c r="J143" s="211">
        <f>ROUND(I143*H143,2)</f>
        <v>0</v>
      </c>
      <c r="K143" s="207" t="s">
        <v>156</v>
      </c>
      <c r="L143" s="62"/>
      <c r="M143" s="212" t="s">
        <v>24</v>
      </c>
      <c r="N143" s="213" t="s">
        <v>48</v>
      </c>
      <c r="O143" s="43"/>
      <c r="P143" s="214">
        <f>O143*H143</f>
        <v>0</v>
      </c>
      <c r="Q143" s="214">
        <v>0</v>
      </c>
      <c r="R143" s="214">
        <f>Q143*H143</f>
        <v>0</v>
      </c>
      <c r="S143" s="214">
        <v>0</v>
      </c>
      <c r="T143" s="215">
        <f>S143*H143</f>
        <v>0</v>
      </c>
      <c r="AR143" s="25" t="s">
        <v>240</v>
      </c>
      <c r="AT143" s="25" t="s">
        <v>152</v>
      </c>
      <c r="AU143" s="25" t="s">
        <v>86</v>
      </c>
      <c r="AY143" s="25" t="s">
        <v>147</v>
      </c>
      <c r="BE143" s="216">
        <f>IF(N143="základní",J143,0)</f>
        <v>0</v>
      </c>
      <c r="BF143" s="216">
        <f>IF(N143="snížená",J143,0)</f>
        <v>0</v>
      </c>
      <c r="BG143" s="216">
        <f>IF(N143="zákl. přenesená",J143,0)</f>
        <v>0</v>
      </c>
      <c r="BH143" s="216">
        <f>IF(N143="sníž. přenesená",J143,0)</f>
        <v>0</v>
      </c>
      <c r="BI143" s="216">
        <f>IF(N143="nulová",J143,0)</f>
        <v>0</v>
      </c>
      <c r="BJ143" s="25" t="s">
        <v>25</v>
      </c>
      <c r="BK143" s="216">
        <f>ROUND(I143*H143,2)</f>
        <v>0</v>
      </c>
      <c r="BL143" s="25" t="s">
        <v>240</v>
      </c>
      <c r="BM143" s="25" t="s">
        <v>597</v>
      </c>
    </row>
    <row r="144" spans="2:65" s="1" customFormat="1" ht="27">
      <c r="B144" s="42"/>
      <c r="C144" s="64"/>
      <c r="D144" s="217" t="s">
        <v>160</v>
      </c>
      <c r="E144" s="64"/>
      <c r="F144" s="218" t="s">
        <v>598</v>
      </c>
      <c r="G144" s="64"/>
      <c r="H144" s="64"/>
      <c r="I144" s="173"/>
      <c r="J144" s="64"/>
      <c r="K144" s="64"/>
      <c r="L144" s="62"/>
      <c r="M144" s="219"/>
      <c r="N144" s="43"/>
      <c r="O144" s="43"/>
      <c r="P144" s="43"/>
      <c r="Q144" s="43"/>
      <c r="R144" s="43"/>
      <c r="S144" s="43"/>
      <c r="T144" s="79"/>
      <c r="AT144" s="25" t="s">
        <v>160</v>
      </c>
      <c r="AU144" s="25" t="s">
        <v>86</v>
      </c>
    </row>
    <row r="145" spans="2:65" s="1" customFormat="1" ht="121.5">
      <c r="B145" s="42"/>
      <c r="C145" s="64"/>
      <c r="D145" s="217" t="s">
        <v>174</v>
      </c>
      <c r="E145" s="64"/>
      <c r="F145" s="253" t="s">
        <v>448</v>
      </c>
      <c r="G145" s="64"/>
      <c r="H145" s="64"/>
      <c r="I145" s="173"/>
      <c r="J145" s="64"/>
      <c r="K145" s="64"/>
      <c r="L145" s="62"/>
      <c r="M145" s="219"/>
      <c r="N145" s="43"/>
      <c r="O145" s="43"/>
      <c r="P145" s="43"/>
      <c r="Q145" s="43"/>
      <c r="R145" s="43"/>
      <c r="S145" s="43"/>
      <c r="T145" s="79"/>
      <c r="AT145" s="25" t="s">
        <v>174</v>
      </c>
      <c r="AU145" s="25" t="s">
        <v>86</v>
      </c>
    </row>
    <row r="146" spans="2:65" s="11" customFormat="1" ht="29.85" customHeight="1">
      <c r="B146" s="186"/>
      <c r="C146" s="187"/>
      <c r="D146" s="202" t="s">
        <v>76</v>
      </c>
      <c r="E146" s="203" t="s">
        <v>248</v>
      </c>
      <c r="F146" s="203" t="s">
        <v>249</v>
      </c>
      <c r="G146" s="187"/>
      <c r="H146" s="187"/>
      <c r="I146" s="190"/>
      <c r="J146" s="204">
        <f>BK146</f>
        <v>0</v>
      </c>
      <c r="K146" s="187"/>
      <c r="L146" s="192"/>
      <c r="M146" s="193"/>
      <c r="N146" s="194"/>
      <c r="O146" s="194"/>
      <c r="P146" s="195">
        <f>SUM(P147:P227)</f>
        <v>0</v>
      </c>
      <c r="Q146" s="194"/>
      <c r="R146" s="195">
        <f>SUM(R147:R227)</f>
        <v>0.22022000000000003</v>
      </c>
      <c r="S146" s="194"/>
      <c r="T146" s="196">
        <f>SUM(T147:T227)</f>
        <v>0</v>
      </c>
      <c r="AR146" s="197" t="s">
        <v>86</v>
      </c>
      <c r="AT146" s="198" t="s">
        <v>76</v>
      </c>
      <c r="AU146" s="198" t="s">
        <v>25</v>
      </c>
      <c r="AY146" s="197" t="s">
        <v>147</v>
      </c>
      <c r="BK146" s="199">
        <f>SUM(BK147:BK227)</f>
        <v>0</v>
      </c>
    </row>
    <row r="147" spans="2:65" s="1" customFormat="1" ht="22.5" customHeight="1">
      <c r="B147" s="42"/>
      <c r="C147" s="205" t="s">
        <v>291</v>
      </c>
      <c r="D147" s="205" t="s">
        <v>152</v>
      </c>
      <c r="E147" s="206" t="s">
        <v>599</v>
      </c>
      <c r="F147" s="207" t="s">
        <v>600</v>
      </c>
      <c r="G147" s="208" t="s">
        <v>190</v>
      </c>
      <c r="H147" s="209">
        <v>96</v>
      </c>
      <c r="I147" s="210"/>
      <c r="J147" s="211">
        <f>ROUND(I147*H147,2)</f>
        <v>0</v>
      </c>
      <c r="K147" s="207" t="s">
        <v>156</v>
      </c>
      <c r="L147" s="62"/>
      <c r="M147" s="212" t="s">
        <v>24</v>
      </c>
      <c r="N147" s="213" t="s">
        <v>48</v>
      </c>
      <c r="O147" s="43"/>
      <c r="P147" s="214">
        <f>O147*H147</f>
        <v>0</v>
      </c>
      <c r="Q147" s="214">
        <v>6.6E-4</v>
      </c>
      <c r="R147" s="214">
        <f>Q147*H147</f>
        <v>6.336E-2</v>
      </c>
      <c r="S147" s="214">
        <v>0</v>
      </c>
      <c r="T147" s="215">
        <f>S147*H147</f>
        <v>0</v>
      </c>
      <c r="AR147" s="25" t="s">
        <v>240</v>
      </c>
      <c r="AT147" s="25" t="s">
        <v>152</v>
      </c>
      <c r="AU147" s="25" t="s">
        <v>86</v>
      </c>
      <c r="AY147" s="25" t="s">
        <v>147</v>
      </c>
      <c r="BE147" s="216">
        <f>IF(N147="základní",J147,0)</f>
        <v>0</v>
      </c>
      <c r="BF147" s="216">
        <f>IF(N147="snížená",J147,0)</f>
        <v>0</v>
      </c>
      <c r="BG147" s="216">
        <f>IF(N147="zákl. přenesená",J147,0)</f>
        <v>0</v>
      </c>
      <c r="BH147" s="216">
        <f>IF(N147="sníž. přenesená",J147,0)</f>
        <v>0</v>
      </c>
      <c r="BI147" s="216">
        <f>IF(N147="nulová",J147,0)</f>
        <v>0</v>
      </c>
      <c r="BJ147" s="25" t="s">
        <v>25</v>
      </c>
      <c r="BK147" s="216">
        <f>ROUND(I147*H147,2)</f>
        <v>0</v>
      </c>
      <c r="BL147" s="25" t="s">
        <v>240</v>
      </c>
      <c r="BM147" s="25" t="s">
        <v>601</v>
      </c>
    </row>
    <row r="148" spans="2:65" s="1" customFormat="1" ht="13.5">
      <c r="B148" s="42"/>
      <c r="C148" s="64"/>
      <c r="D148" s="217" t="s">
        <v>160</v>
      </c>
      <c r="E148" s="64"/>
      <c r="F148" s="218" t="s">
        <v>602</v>
      </c>
      <c r="G148" s="64"/>
      <c r="H148" s="64"/>
      <c r="I148" s="173"/>
      <c r="J148" s="64"/>
      <c r="K148" s="64"/>
      <c r="L148" s="62"/>
      <c r="M148" s="219"/>
      <c r="N148" s="43"/>
      <c r="O148" s="43"/>
      <c r="P148" s="43"/>
      <c r="Q148" s="43"/>
      <c r="R148" s="43"/>
      <c r="S148" s="43"/>
      <c r="T148" s="79"/>
      <c r="AT148" s="25" t="s">
        <v>160</v>
      </c>
      <c r="AU148" s="25" t="s">
        <v>86</v>
      </c>
    </row>
    <row r="149" spans="2:65" s="1" customFormat="1" ht="27">
      <c r="B149" s="42"/>
      <c r="C149" s="64"/>
      <c r="D149" s="217" t="s">
        <v>174</v>
      </c>
      <c r="E149" s="64"/>
      <c r="F149" s="253" t="s">
        <v>603</v>
      </c>
      <c r="G149" s="64"/>
      <c r="H149" s="64"/>
      <c r="I149" s="173"/>
      <c r="J149" s="64"/>
      <c r="K149" s="64"/>
      <c r="L149" s="62"/>
      <c r="M149" s="219"/>
      <c r="N149" s="43"/>
      <c r="O149" s="43"/>
      <c r="P149" s="43"/>
      <c r="Q149" s="43"/>
      <c r="R149" s="43"/>
      <c r="S149" s="43"/>
      <c r="T149" s="79"/>
      <c r="AT149" s="25" t="s">
        <v>174</v>
      </c>
      <c r="AU149" s="25" t="s">
        <v>86</v>
      </c>
    </row>
    <row r="150" spans="2:65" s="12" customFormat="1" ht="13.5">
      <c r="B150" s="220"/>
      <c r="C150" s="221"/>
      <c r="D150" s="217" t="s">
        <v>162</v>
      </c>
      <c r="E150" s="222" t="s">
        <v>24</v>
      </c>
      <c r="F150" s="223" t="s">
        <v>604</v>
      </c>
      <c r="G150" s="221"/>
      <c r="H150" s="224" t="s">
        <v>24</v>
      </c>
      <c r="I150" s="225"/>
      <c r="J150" s="221"/>
      <c r="K150" s="221"/>
      <c r="L150" s="226"/>
      <c r="M150" s="227"/>
      <c r="N150" s="228"/>
      <c r="O150" s="228"/>
      <c r="P150" s="228"/>
      <c r="Q150" s="228"/>
      <c r="R150" s="228"/>
      <c r="S150" s="228"/>
      <c r="T150" s="229"/>
      <c r="AT150" s="230" t="s">
        <v>162</v>
      </c>
      <c r="AU150" s="230" t="s">
        <v>86</v>
      </c>
      <c r="AV150" s="12" t="s">
        <v>25</v>
      </c>
      <c r="AW150" s="12" t="s">
        <v>40</v>
      </c>
      <c r="AX150" s="12" t="s">
        <v>77</v>
      </c>
      <c r="AY150" s="230" t="s">
        <v>147</v>
      </c>
    </row>
    <row r="151" spans="2:65" s="13" customFormat="1" ht="13.5">
      <c r="B151" s="231"/>
      <c r="C151" s="232"/>
      <c r="D151" s="217" t="s">
        <v>162</v>
      </c>
      <c r="E151" s="233" t="s">
        <v>24</v>
      </c>
      <c r="F151" s="234" t="s">
        <v>432</v>
      </c>
      <c r="G151" s="232"/>
      <c r="H151" s="235">
        <v>42</v>
      </c>
      <c r="I151" s="236"/>
      <c r="J151" s="232"/>
      <c r="K151" s="232"/>
      <c r="L151" s="237"/>
      <c r="M151" s="238"/>
      <c r="N151" s="239"/>
      <c r="O151" s="239"/>
      <c r="P151" s="239"/>
      <c r="Q151" s="239"/>
      <c r="R151" s="239"/>
      <c r="S151" s="239"/>
      <c r="T151" s="240"/>
      <c r="AT151" s="241" t="s">
        <v>162</v>
      </c>
      <c r="AU151" s="241" t="s">
        <v>86</v>
      </c>
      <c r="AV151" s="13" t="s">
        <v>86</v>
      </c>
      <c r="AW151" s="13" t="s">
        <v>40</v>
      </c>
      <c r="AX151" s="13" t="s">
        <v>77</v>
      </c>
      <c r="AY151" s="241" t="s">
        <v>147</v>
      </c>
    </row>
    <row r="152" spans="2:65" s="12" customFormat="1" ht="13.5">
      <c r="B152" s="220"/>
      <c r="C152" s="221"/>
      <c r="D152" s="217" t="s">
        <v>162</v>
      </c>
      <c r="E152" s="222" t="s">
        <v>24</v>
      </c>
      <c r="F152" s="223" t="s">
        <v>605</v>
      </c>
      <c r="G152" s="221"/>
      <c r="H152" s="224" t="s">
        <v>24</v>
      </c>
      <c r="I152" s="225"/>
      <c r="J152" s="221"/>
      <c r="K152" s="221"/>
      <c r="L152" s="226"/>
      <c r="M152" s="227"/>
      <c r="N152" s="228"/>
      <c r="O152" s="228"/>
      <c r="P152" s="228"/>
      <c r="Q152" s="228"/>
      <c r="R152" s="228"/>
      <c r="S152" s="228"/>
      <c r="T152" s="229"/>
      <c r="AT152" s="230" t="s">
        <v>162</v>
      </c>
      <c r="AU152" s="230" t="s">
        <v>86</v>
      </c>
      <c r="AV152" s="12" t="s">
        <v>25</v>
      </c>
      <c r="AW152" s="12" t="s">
        <v>40</v>
      </c>
      <c r="AX152" s="12" t="s">
        <v>77</v>
      </c>
      <c r="AY152" s="230" t="s">
        <v>147</v>
      </c>
    </row>
    <row r="153" spans="2:65" s="13" customFormat="1" ht="13.5">
      <c r="B153" s="231"/>
      <c r="C153" s="232"/>
      <c r="D153" s="217" t="s">
        <v>162</v>
      </c>
      <c r="E153" s="233" t="s">
        <v>24</v>
      </c>
      <c r="F153" s="234" t="s">
        <v>342</v>
      </c>
      <c r="G153" s="232"/>
      <c r="H153" s="235">
        <v>27</v>
      </c>
      <c r="I153" s="236"/>
      <c r="J153" s="232"/>
      <c r="K153" s="232"/>
      <c r="L153" s="237"/>
      <c r="M153" s="238"/>
      <c r="N153" s="239"/>
      <c r="O153" s="239"/>
      <c r="P153" s="239"/>
      <c r="Q153" s="239"/>
      <c r="R153" s="239"/>
      <c r="S153" s="239"/>
      <c r="T153" s="240"/>
      <c r="AT153" s="241" t="s">
        <v>162</v>
      </c>
      <c r="AU153" s="241" t="s">
        <v>86</v>
      </c>
      <c r="AV153" s="13" t="s">
        <v>86</v>
      </c>
      <c r="AW153" s="13" t="s">
        <v>40</v>
      </c>
      <c r="AX153" s="13" t="s">
        <v>77</v>
      </c>
      <c r="AY153" s="241" t="s">
        <v>147</v>
      </c>
    </row>
    <row r="154" spans="2:65" s="12" customFormat="1" ht="13.5">
      <c r="B154" s="220"/>
      <c r="C154" s="221"/>
      <c r="D154" s="217" t="s">
        <v>162</v>
      </c>
      <c r="E154" s="222" t="s">
        <v>24</v>
      </c>
      <c r="F154" s="223" t="s">
        <v>606</v>
      </c>
      <c r="G154" s="221"/>
      <c r="H154" s="224" t="s">
        <v>24</v>
      </c>
      <c r="I154" s="225"/>
      <c r="J154" s="221"/>
      <c r="K154" s="221"/>
      <c r="L154" s="226"/>
      <c r="M154" s="227"/>
      <c r="N154" s="228"/>
      <c r="O154" s="228"/>
      <c r="P154" s="228"/>
      <c r="Q154" s="228"/>
      <c r="R154" s="228"/>
      <c r="S154" s="228"/>
      <c r="T154" s="229"/>
      <c r="AT154" s="230" t="s">
        <v>162</v>
      </c>
      <c r="AU154" s="230" t="s">
        <v>86</v>
      </c>
      <c r="AV154" s="12" t="s">
        <v>25</v>
      </c>
      <c r="AW154" s="12" t="s">
        <v>40</v>
      </c>
      <c r="AX154" s="12" t="s">
        <v>77</v>
      </c>
      <c r="AY154" s="230" t="s">
        <v>147</v>
      </c>
    </row>
    <row r="155" spans="2:65" s="13" customFormat="1" ht="13.5">
      <c r="B155" s="231"/>
      <c r="C155" s="232"/>
      <c r="D155" s="217" t="s">
        <v>162</v>
      </c>
      <c r="E155" s="233" t="s">
        <v>24</v>
      </c>
      <c r="F155" s="234" t="s">
        <v>342</v>
      </c>
      <c r="G155" s="232"/>
      <c r="H155" s="235">
        <v>27</v>
      </c>
      <c r="I155" s="236"/>
      <c r="J155" s="232"/>
      <c r="K155" s="232"/>
      <c r="L155" s="237"/>
      <c r="M155" s="238"/>
      <c r="N155" s="239"/>
      <c r="O155" s="239"/>
      <c r="P155" s="239"/>
      <c r="Q155" s="239"/>
      <c r="R155" s="239"/>
      <c r="S155" s="239"/>
      <c r="T155" s="240"/>
      <c r="AT155" s="241" t="s">
        <v>162</v>
      </c>
      <c r="AU155" s="241" t="s">
        <v>86</v>
      </c>
      <c r="AV155" s="13" t="s">
        <v>86</v>
      </c>
      <c r="AW155" s="13" t="s">
        <v>40</v>
      </c>
      <c r="AX155" s="13" t="s">
        <v>77</v>
      </c>
      <c r="AY155" s="241" t="s">
        <v>147</v>
      </c>
    </row>
    <row r="156" spans="2:65" s="14" customFormat="1" ht="13.5">
      <c r="B156" s="242"/>
      <c r="C156" s="243"/>
      <c r="D156" s="254" t="s">
        <v>162</v>
      </c>
      <c r="E156" s="255" t="s">
        <v>24</v>
      </c>
      <c r="F156" s="256" t="s">
        <v>165</v>
      </c>
      <c r="G156" s="243"/>
      <c r="H156" s="257">
        <v>96</v>
      </c>
      <c r="I156" s="247"/>
      <c r="J156" s="243"/>
      <c r="K156" s="243"/>
      <c r="L156" s="248"/>
      <c r="M156" s="249"/>
      <c r="N156" s="250"/>
      <c r="O156" s="250"/>
      <c r="P156" s="250"/>
      <c r="Q156" s="250"/>
      <c r="R156" s="250"/>
      <c r="S156" s="250"/>
      <c r="T156" s="251"/>
      <c r="AT156" s="252" t="s">
        <v>162</v>
      </c>
      <c r="AU156" s="252" t="s">
        <v>86</v>
      </c>
      <c r="AV156" s="14" t="s">
        <v>157</v>
      </c>
      <c r="AW156" s="14" t="s">
        <v>40</v>
      </c>
      <c r="AX156" s="14" t="s">
        <v>25</v>
      </c>
      <c r="AY156" s="252" t="s">
        <v>147</v>
      </c>
    </row>
    <row r="157" spans="2:65" s="1" customFormat="1" ht="22.5" customHeight="1">
      <c r="B157" s="42"/>
      <c r="C157" s="205" t="s">
        <v>9</v>
      </c>
      <c r="D157" s="205" t="s">
        <v>152</v>
      </c>
      <c r="E157" s="206" t="s">
        <v>607</v>
      </c>
      <c r="F157" s="207" t="s">
        <v>608</v>
      </c>
      <c r="G157" s="208" t="s">
        <v>190</v>
      </c>
      <c r="H157" s="209">
        <v>88</v>
      </c>
      <c r="I157" s="210"/>
      <c r="J157" s="211">
        <f>ROUND(I157*H157,2)</f>
        <v>0</v>
      </c>
      <c r="K157" s="207" t="s">
        <v>156</v>
      </c>
      <c r="L157" s="62"/>
      <c r="M157" s="212" t="s">
        <v>24</v>
      </c>
      <c r="N157" s="213" t="s">
        <v>48</v>
      </c>
      <c r="O157" s="43"/>
      <c r="P157" s="214">
        <f>O157*H157</f>
        <v>0</v>
      </c>
      <c r="Q157" s="214">
        <v>9.1E-4</v>
      </c>
      <c r="R157" s="214">
        <f>Q157*H157</f>
        <v>8.0079999999999998E-2</v>
      </c>
      <c r="S157" s="214">
        <v>0</v>
      </c>
      <c r="T157" s="215">
        <f>S157*H157</f>
        <v>0</v>
      </c>
      <c r="AR157" s="25" t="s">
        <v>240</v>
      </c>
      <c r="AT157" s="25" t="s">
        <v>152</v>
      </c>
      <c r="AU157" s="25" t="s">
        <v>86</v>
      </c>
      <c r="AY157" s="25" t="s">
        <v>147</v>
      </c>
      <c r="BE157" s="216">
        <f>IF(N157="základní",J157,0)</f>
        <v>0</v>
      </c>
      <c r="BF157" s="216">
        <f>IF(N157="snížená",J157,0)</f>
        <v>0</v>
      </c>
      <c r="BG157" s="216">
        <f>IF(N157="zákl. přenesená",J157,0)</f>
        <v>0</v>
      </c>
      <c r="BH157" s="216">
        <f>IF(N157="sníž. přenesená",J157,0)</f>
        <v>0</v>
      </c>
      <c r="BI157" s="216">
        <f>IF(N157="nulová",J157,0)</f>
        <v>0</v>
      </c>
      <c r="BJ157" s="25" t="s">
        <v>25</v>
      </c>
      <c r="BK157" s="216">
        <f>ROUND(I157*H157,2)</f>
        <v>0</v>
      </c>
      <c r="BL157" s="25" t="s">
        <v>240</v>
      </c>
      <c r="BM157" s="25" t="s">
        <v>609</v>
      </c>
    </row>
    <row r="158" spans="2:65" s="1" customFormat="1" ht="13.5">
      <c r="B158" s="42"/>
      <c r="C158" s="64"/>
      <c r="D158" s="217" t="s">
        <v>160</v>
      </c>
      <c r="E158" s="64"/>
      <c r="F158" s="218" t="s">
        <v>610</v>
      </c>
      <c r="G158" s="64"/>
      <c r="H158" s="64"/>
      <c r="I158" s="173"/>
      <c r="J158" s="64"/>
      <c r="K158" s="64"/>
      <c r="L158" s="62"/>
      <c r="M158" s="219"/>
      <c r="N158" s="43"/>
      <c r="O158" s="43"/>
      <c r="P158" s="43"/>
      <c r="Q158" s="43"/>
      <c r="R158" s="43"/>
      <c r="S158" s="43"/>
      <c r="T158" s="79"/>
      <c r="AT158" s="25" t="s">
        <v>160</v>
      </c>
      <c r="AU158" s="25" t="s">
        <v>86</v>
      </c>
    </row>
    <row r="159" spans="2:65" s="1" customFormat="1" ht="27">
      <c r="B159" s="42"/>
      <c r="C159" s="64"/>
      <c r="D159" s="217" t="s">
        <v>174</v>
      </c>
      <c r="E159" s="64"/>
      <c r="F159" s="253" t="s">
        <v>603</v>
      </c>
      <c r="G159" s="64"/>
      <c r="H159" s="64"/>
      <c r="I159" s="173"/>
      <c r="J159" s="64"/>
      <c r="K159" s="64"/>
      <c r="L159" s="62"/>
      <c r="M159" s="219"/>
      <c r="N159" s="43"/>
      <c r="O159" s="43"/>
      <c r="P159" s="43"/>
      <c r="Q159" s="43"/>
      <c r="R159" s="43"/>
      <c r="S159" s="43"/>
      <c r="T159" s="79"/>
      <c r="AT159" s="25" t="s">
        <v>174</v>
      </c>
      <c r="AU159" s="25" t="s">
        <v>86</v>
      </c>
    </row>
    <row r="160" spans="2:65" s="12" customFormat="1" ht="13.5">
      <c r="B160" s="220"/>
      <c r="C160" s="221"/>
      <c r="D160" s="217" t="s">
        <v>162</v>
      </c>
      <c r="E160" s="222" t="s">
        <v>24</v>
      </c>
      <c r="F160" s="223" t="s">
        <v>611</v>
      </c>
      <c r="G160" s="221"/>
      <c r="H160" s="224" t="s">
        <v>24</v>
      </c>
      <c r="I160" s="225"/>
      <c r="J160" s="221"/>
      <c r="K160" s="221"/>
      <c r="L160" s="226"/>
      <c r="M160" s="227"/>
      <c r="N160" s="228"/>
      <c r="O160" s="228"/>
      <c r="P160" s="228"/>
      <c r="Q160" s="228"/>
      <c r="R160" s="228"/>
      <c r="S160" s="228"/>
      <c r="T160" s="229"/>
      <c r="AT160" s="230" t="s">
        <v>162</v>
      </c>
      <c r="AU160" s="230" t="s">
        <v>86</v>
      </c>
      <c r="AV160" s="12" t="s">
        <v>25</v>
      </c>
      <c r="AW160" s="12" t="s">
        <v>40</v>
      </c>
      <c r="AX160" s="12" t="s">
        <v>77</v>
      </c>
      <c r="AY160" s="230" t="s">
        <v>147</v>
      </c>
    </row>
    <row r="161" spans="2:65" s="13" customFormat="1" ht="13.5">
      <c r="B161" s="231"/>
      <c r="C161" s="232"/>
      <c r="D161" s="217" t="s">
        <v>162</v>
      </c>
      <c r="E161" s="233" t="s">
        <v>24</v>
      </c>
      <c r="F161" s="234" t="s">
        <v>243</v>
      </c>
      <c r="G161" s="232"/>
      <c r="H161" s="235">
        <v>12</v>
      </c>
      <c r="I161" s="236"/>
      <c r="J161" s="232"/>
      <c r="K161" s="232"/>
      <c r="L161" s="237"/>
      <c r="M161" s="238"/>
      <c r="N161" s="239"/>
      <c r="O161" s="239"/>
      <c r="P161" s="239"/>
      <c r="Q161" s="239"/>
      <c r="R161" s="239"/>
      <c r="S161" s="239"/>
      <c r="T161" s="240"/>
      <c r="AT161" s="241" t="s">
        <v>162</v>
      </c>
      <c r="AU161" s="241" t="s">
        <v>86</v>
      </c>
      <c r="AV161" s="13" t="s">
        <v>86</v>
      </c>
      <c r="AW161" s="13" t="s">
        <v>40</v>
      </c>
      <c r="AX161" s="13" t="s">
        <v>77</v>
      </c>
      <c r="AY161" s="241" t="s">
        <v>147</v>
      </c>
    </row>
    <row r="162" spans="2:65" s="12" customFormat="1" ht="13.5">
      <c r="B162" s="220"/>
      <c r="C162" s="221"/>
      <c r="D162" s="217" t="s">
        <v>162</v>
      </c>
      <c r="E162" s="222" t="s">
        <v>24</v>
      </c>
      <c r="F162" s="223" t="s">
        <v>605</v>
      </c>
      <c r="G162" s="221"/>
      <c r="H162" s="224" t="s">
        <v>24</v>
      </c>
      <c r="I162" s="225"/>
      <c r="J162" s="221"/>
      <c r="K162" s="221"/>
      <c r="L162" s="226"/>
      <c r="M162" s="227"/>
      <c r="N162" s="228"/>
      <c r="O162" s="228"/>
      <c r="P162" s="228"/>
      <c r="Q162" s="228"/>
      <c r="R162" s="228"/>
      <c r="S162" s="228"/>
      <c r="T162" s="229"/>
      <c r="AT162" s="230" t="s">
        <v>162</v>
      </c>
      <c r="AU162" s="230" t="s">
        <v>86</v>
      </c>
      <c r="AV162" s="12" t="s">
        <v>25</v>
      </c>
      <c r="AW162" s="12" t="s">
        <v>40</v>
      </c>
      <c r="AX162" s="12" t="s">
        <v>77</v>
      </c>
      <c r="AY162" s="230" t="s">
        <v>147</v>
      </c>
    </row>
    <row r="163" spans="2:65" s="13" customFormat="1" ht="13.5">
      <c r="B163" s="231"/>
      <c r="C163" s="232"/>
      <c r="D163" s="217" t="s">
        <v>162</v>
      </c>
      <c r="E163" s="233" t="s">
        <v>24</v>
      </c>
      <c r="F163" s="234" t="s">
        <v>410</v>
      </c>
      <c r="G163" s="232"/>
      <c r="H163" s="235">
        <v>38</v>
      </c>
      <c r="I163" s="236"/>
      <c r="J163" s="232"/>
      <c r="K163" s="232"/>
      <c r="L163" s="237"/>
      <c r="M163" s="238"/>
      <c r="N163" s="239"/>
      <c r="O163" s="239"/>
      <c r="P163" s="239"/>
      <c r="Q163" s="239"/>
      <c r="R163" s="239"/>
      <c r="S163" s="239"/>
      <c r="T163" s="240"/>
      <c r="AT163" s="241" t="s">
        <v>162</v>
      </c>
      <c r="AU163" s="241" t="s">
        <v>86</v>
      </c>
      <c r="AV163" s="13" t="s">
        <v>86</v>
      </c>
      <c r="AW163" s="13" t="s">
        <v>40</v>
      </c>
      <c r="AX163" s="13" t="s">
        <v>77</v>
      </c>
      <c r="AY163" s="241" t="s">
        <v>147</v>
      </c>
    </row>
    <row r="164" spans="2:65" s="12" customFormat="1" ht="13.5">
      <c r="B164" s="220"/>
      <c r="C164" s="221"/>
      <c r="D164" s="217" t="s">
        <v>162</v>
      </c>
      <c r="E164" s="222" t="s">
        <v>24</v>
      </c>
      <c r="F164" s="223" t="s">
        <v>606</v>
      </c>
      <c r="G164" s="221"/>
      <c r="H164" s="224" t="s">
        <v>24</v>
      </c>
      <c r="I164" s="225"/>
      <c r="J164" s="221"/>
      <c r="K164" s="221"/>
      <c r="L164" s="226"/>
      <c r="M164" s="227"/>
      <c r="N164" s="228"/>
      <c r="O164" s="228"/>
      <c r="P164" s="228"/>
      <c r="Q164" s="228"/>
      <c r="R164" s="228"/>
      <c r="S164" s="228"/>
      <c r="T164" s="229"/>
      <c r="AT164" s="230" t="s">
        <v>162</v>
      </c>
      <c r="AU164" s="230" t="s">
        <v>86</v>
      </c>
      <c r="AV164" s="12" t="s">
        <v>25</v>
      </c>
      <c r="AW164" s="12" t="s">
        <v>40</v>
      </c>
      <c r="AX164" s="12" t="s">
        <v>77</v>
      </c>
      <c r="AY164" s="230" t="s">
        <v>147</v>
      </c>
    </row>
    <row r="165" spans="2:65" s="13" customFormat="1" ht="13.5">
      <c r="B165" s="231"/>
      <c r="C165" s="232"/>
      <c r="D165" s="217" t="s">
        <v>162</v>
      </c>
      <c r="E165" s="233" t="s">
        <v>24</v>
      </c>
      <c r="F165" s="234" t="s">
        <v>410</v>
      </c>
      <c r="G165" s="232"/>
      <c r="H165" s="235">
        <v>38</v>
      </c>
      <c r="I165" s="236"/>
      <c r="J165" s="232"/>
      <c r="K165" s="232"/>
      <c r="L165" s="237"/>
      <c r="M165" s="238"/>
      <c r="N165" s="239"/>
      <c r="O165" s="239"/>
      <c r="P165" s="239"/>
      <c r="Q165" s="239"/>
      <c r="R165" s="239"/>
      <c r="S165" s="239"/>
      <c r="T165" s="240"/>
      <c r="AT165" s="241" t="s">
        <v>162</v>
      </c>
      <c r="AU165" s="241" t="s">
        <v>86</v>
      </c>
      <c r="AV165" s="13" t="s">
        <v>86</v>
      </c>
      <c r="AW165" s="13" t="s">
        <v>40</v>
      </c>
      <c r="AX165" s="13" t="s">
        <v>77</v>
      </c>
      <c r="AY165" s="241" t="s">
        <v>147</v>
      </c>
    </row>
    <row r="166" spans="2:65" s="14" customFormat="1" ht="13.5">
      <c r="B166" s="242"/>
      <c r="C166" s="243"/>
      <c r="D166" s="254" t="s">
        <v>162</v>
      </c>
      <c r="E166" s="255" t="s">
        <v>24</v>
      </c>
      <c r="F166" s="256" t="s">
        <v>165</v>
      </c>
      <c r="G166" s="243"/>
      <c r="H166" s="257">
        <v>88</v>
      </c>
      <c r="I166" s="247"/>
      <c r="J166" s="243"/>
      <c r="K166" s="243"/>
      <c r="L166" s="248"/>
      <c r="M166" s="249"/>
      <c r="N166" s="250"/>
      <c r="O166" s="250"/>
      <c r="P166" s="250"/>
      <c r="Q166" s="250"/>
      <c r="R166" s="250"/>
      <c r="S166" s="250"/>
      <c r="T166" s="251"/>
      <c r="AT166" s="252" t="s">
        <v>162</v>
      </c>
      <c r="AU166" s="252" t="s">
        <v>86</v>
      </c>
      <c r="AV166" s="14" t="s">
        <v>157</v>
      </c>
      <c r="AW166" s="14" t="s">
        <v>40</v>
      </c>
      <c r="AX166" s="14" t="s">
        <v>25</v>
      </c>
      <c r="AY166" s="252" t="s">
        <v>147</v>
      </c>
    </row>
    <row r="167" spans="2:65" s="1" customFormat="1" ht="22.5" customHeight="1">
      <c r="B167" s="42"/>
      <c r="C167" s="205" t="s">
        <v>311</v>
      </c>
      <c r="D167" s="205" t="s">
        <v>152</v>
      </c>
      <c r="E167" s="206" t="s">
        <v>612</v>
      </c>
      <c r="F167" s="207" t="s">
        <v>613</v>
      </c>
      <c r="G167" s="208" t="s">
        <v>190</v>
      </c>
      <c r="H167" s="209">
        <v>16</v>
      </c>
      <c r="I167" s="210"/>
      <c r="J167" s="211">
        <f>ROUND(I167*H167,2)</f>
        <v>0</v>
      </c>
      <c r="K167" s="207" t="s">
        <v>156</v>
      </c>
      <c r="L167" s="62"/>
      <c r="M167" s="212" t="s">
        <v>24</v>
      </c>
      <c r="N167" s="213" t="s">
        <v>48</v>
      </c>
      <c r="O167" s="43"/>
      <c r="P167" s="214">
        <f>O167*H167</f>
        <v>0</v>
      </c>
      <c r="Q167" s="214">
        <v>1.1900000000000001E-3</v>
      </c>
      <c r="R167" s="214">
        <f>Q167*H167</f>
        <v>1.9040000000000001E-2</v>
      </c>
      <c r="S167" s="214">
        <v>0</v>
      </c>
      <c r="T167" s="215">
        <f>S167*H167</f>
        <v>0</v>
      </c>
      <c r="AR167" s="25" t="s">
        <v>240</v>
      </c>
      <c r="AT167" s="25" t="s">
        <v>152</v>
      </c>
      <c r="AU167" s="25" t="s">
        <v>86</v>
      </c>
      <c r="AY167" s="25" t="s">
        <v>147</v>
      </c>
      <c r="BE167" s="216">
        <f>IF(N167="základní",J167,0)</f>
        <v>0</v>
      </c>
      <c r="BF167" s="216">
        <f>IF(N167="snížená",J167,0)</f>
        <v>0</v>
      </c>
      <c r="BG167" s="216">
        <f>IF(N167="zákl. přenesená",J167,0)</f>
        <v>0</v>
      </c>
      <c r="BH167" s="216">
        <f>IF(N167="sníž. přenesená",J167,0)</f>
        <v>0</v>
      </c>
      <c r="BI167" s="216">
        <f>IF(N167="nulová",J167,0)</f>
        <v>0</v>
      </c>
      <c r="BJ167" s="25" t="s">
        <v>25</v>
      </c>
      <c r="BK167" s="216">
        <f>ROUND(I167*H167,2)</f>
        <v>0</v>
      </c>
      <c r="BL167" s="25" t="s">
        <v>240</v>
      </c>
      <c r="BM167" s="25" t="s">
        <v>614</v>
      </c>
    </row>
    <row r="168" spans="2:65" s="1" customFormat="1" ht="13.5">
      <c r="B168" s="42"/>
      <c r="C168" s="64"/>
      <c r="D168" s="217" t="s">
        <v>160</v>
      </c>
      <c r="E168" s="64"/>
      <c r="F168" s="218" t="s">
        <v>615</v>
      </c>
      <c r="G168" s="64"/>
      <c r="H168" s="64"/>
      <c r="I168" s="173"/>
      <c r="J168" s="64"/>
      <c r="K168" s="64"/>
      <c r="L168" s="62"/>
      <c r="M168" s="219"/>
      <c r="N168" s="43"/>
      <c r="O168" s="43"/>
      <c r="P168" s="43"/>
      <c r="Q168" s="43"/>
      <c r="R168" s="43"/>
      <c r="S168" s="43"/>
      <c r="T168" s="79"/>
      <c r="AT168" s="25" t="s">
        <v>160</v>
      </c>
      <c r="AU168" s="25" t="s">
        <v>86</v>
      </c>
    </row>
    <row r="169" spans="2:65" s="1" customFormat="1" ht="27">
      <c r="B169" s="42"/>
      <c r="C169" s="64"/>
      <c r="D169" s="217" t="s">
        <v>174</v>
      </c>
      <c r="E169" s="64"/>
      <c r="F169" s="253" t="s">
        <v>603</v>
      </c>
      <c r="G169" s="64"/>
      <c r="H169" s="64"/>
      <c r="I169" s="173"/>
      <c r="J169" s="64"/>
      <c r="K169" s="64"/>
      <c r="L169" s="62"/>
      <c r="M169" s="219"/>
      <c r="N169" s="43"/>
      <c r="O169" s="43"/>
      <c r="P169" s="43"/>
      <c r="Q169" s="43"/>
      <c r="R169" s="43"/>
      <c r="S169" s="43"/>
      <c r="T169" s="79"/>
      <c r="AT169" s="25" t="s">
        <v>174</v>
      </c>
      <c r="AU169" s="25" t="s">
        <v>86</v>
      </c>
    </row>
    <row r="170" spans="2:65" s="12" customFormat="1" ht="13.5">
      <c r="B170" s="220"/>
      <c r="C170" s="221"/>
      <c r="D170" s="217" t="s">
        <v>162</v>
      </c>
      <c r="E170" s="222" t="s">
        <v>24</v>
      </c>
      <c r="F170" s="223" t="s">
        <v>605</v>
      </c>
      <c r="G170" s="221"/>
      <c r="H170" s="224" t="s">
        <v>24</v>
      </c>
      <c r="I170" s="225"/>
      <c r="J170" s="221"/>
      <c r="K170" s="221"/>
      <c r="L170" s="226"/>
      <c r="M170" s="227"/>
      <c r="N170" s="228"/>
      <c r="O170" s="228"/>
      <c r="P170" s="228"/>
      <c r="Q170" s="228"/>
      <c r="R170" s="228"/>
      <c r="S170" s="228"/>
      <c r="T170" s="229"/>
      <c r="AT170" s="230" t="s">
        <v>162</v>
      </c>
      <c r="AU170" s="230" t="s">
        <v>86</v>
      </c>
      <c r="AV170" s="12" t="s">
        <v>25</v>
      </c>
      <c r="AW170" s="12" t="s">
        <v>40</v>
      </c>
      <c r="AX170" s="12" t="s">
        <v>77</v>
      </c>
      <c r="AY170" s="230" t="s">
        <v>147</v>
      </c>
    </row>
    <row r="171" spans="2:65" s="13" customFormat="1" ht="13.5">
      <c r="B171" s="231"/>
      <c r="C171" s="232"/>
      <c r="D171" s="217" t="s">
        <v>162</v>
      </c>
      <c r="E171" s="233" t="s">
        <v>24</v>
      </c>
      <c r="F171" s="234" t="s">
        <v>215</v>
      </c>
      <c r="G171" s="232"/>
      <c r="H171" s="235">
        <v>8</v>
      </c>
      <c r="I171" s="236"/>
      <c r="J171" s="232"/>
      <c r="K171" s="232"/>
      <c r="L171" s="237"/>
      <c r="M171" s="238"/>
      <c r="N171" s="239"/>
      <c r="O171" s="239"/>
      <c r="P171" s="239"/>
      <c r="Q171" s="239"/>
      <c r="R171" s="239"/>
      <c r="S171" s="239"/>
      <c r="T171" s="240"/>
      <c r="AT171" s="241" t="s">
        <v>162</v>
      </c>
      <c r="AU171" s="241" t="s">
        <v>86</v>
      </c>
      <c r="AV171" s="13" t="s">
        <v>86</v>
      </c>
      <c r="AW171" s="13" t="s">
        <v>40</v>
      </c>
      <c r="AX171" s="13" t="s">
        <v>77</v>
      </c>
      <c r="AY171" s="241" t="s">
        <v>147</v>
      </c>
    </row>
    <row r="172" spans="2:65" s="12" customFormat="1" ht="13.5">
      <c r="B172" s="220"/>
      <c r="C172" s="221"/>
      <c r="D172" s="217" t="s">
        <v>162</v>
      </c>
      <c r="E172" s="222" t="s">
        <v>24</v>
      </c>
      <c r="F172" s="223" t="s">
        <v>606</v>
      </c>
      <c r="G172" s="221"/>
      <c r="H172" s="224" t="s">
        <v>24</v>
      </c>
      <c r="I172" s="225"/>
      <c r="J172" s="221"/>
      <c r="K172" s="221"/>
      <c r="L172" s="226"/>
      <c r="M172" s="227"/>
      <c r="N172" s="228"/>
      <c r="O172" s="228"/>
      <c r="P172" s="228"/>
      <c r="Q172" s="228"/>
      <c r="R172" s="228"/>
      <c r="S172" s="228"/>
      <c r="T172" s="229"/>
      <c r="AT172" s="230" t="s">
        <v>162</v>
      </c>
      <c r="AU172" s="230" t="s">
        <v>86</v>
      </c>
      <c r="AV172" s="12" t="s">
        <v>25</v>
      </c>
      <c r="AW172" s="12" t="s">
        <v>40</v>
      </c>
      <c r="AX172" s="12" t="s">
        <v>77</v>
      </c>
      <c r="AY172" s="230" t="s">
        <v>147</v>
      </c>
    </row>
    <row r="173" spans="2:65" s="13" customFormat="1" ht="13.5">
      <c r="B173" s="231"/>
      <c r="C173" s="232"/>
      <c r="D173" s="217" t="s">
        <v>162</v>
      </c>
      <c r="E173" s="233" t="s">
        <v>24</v>
      </c>
      <c r="F173" s="234" t="s">
        <v>215</v>
      </c>
      <c r="G173" s="232"/>
      <c r="H173" s="235">
        <v>8</v>
      </c>
      <c r="I173" s="236"/>
      <c r="J173" s="232"/>
      <c r="K173" s="232"/>
      <c r="L173" s="237"/>
      <c r="M173" s="238"/>
      <c r="N173" s="239"/>
      <c r="O173" s="239"/>
      <c r="P173" s="239"/>
      <c r="Q173" s="239"/>
      <c r="R173" s="239"/>
      <c r="S173" s="239"/>
      <c r="T173" s="240"/>
      <c r="AT173" s="241" t="s">
        <v>162</v>
      </c>
      <c r="AU173" s="241" t="s">
        <v>86</v>
      </c>
      <c r="AV173" s="13" t="s">
        <v>86</v>
      </c>
      <c r="AW173" s="13" t="s">
        <v>40</v>
      </c>
      <c r="AX173" s="13" t="s">
        <v>77</v>
      </c>
      <c r="AY173" s="241" t="s">
        <v>147</v>
      </c>
    </row>
    <row r="174" spans="2:65" s="14" customFormat="1" ht="13.5">
      <c r="B174" s="242"/>
      <c r="C174" s="243"/>
      <c r="D174" s="254" t="s">
        <v>162</v>
      </c>
      <c r="E174" s="255" t="s">
        <v>24</v>
      </c>
      <c r="F174" s="256" t="s">
        <v>165</v>
      </c>
      <c r="G174" s="243"/>
      <c r="H174" s="257">
        <v>16</v>
      </c>
      <c r="I174" s="247"/>
      <c r="J174" s="243"/>
      <c r="K174" s="243"/>
      <c r="L174" s="248"/>
      <c r="M174" s="249"/>
      <c r="N174" s="250"/>
      <c r="O174" s="250"/>
      <c r="P174" s="250"/>
      <c r="Q174" s="250"/>
      <c r="R174" s="250"/>
      <c r="S174" s="250"/>
      <c r="T174" s="251"/>
      <c r="AT174" s="252" t="s">
        <v>162</v>
      </c>
      <c r="AU174" s="252" t="s">
        <v>86</v>
      </c>
      <c r="AV174" s="14" t="s">
        <v>157</v>
      </c>
      <c r="AW174" s="14" t="s">
        <v>40</v>
      </c>
      <c r="AX174" s="14" t="s">
        <v>25</v>
      </c>
      <c r="AY174" s="252" t="s">
        <v>147</v>
      </c>
    </row>
    <row r="175" spans="2:65" s="1" customFormat="1" ht="31.5" customHeight="1">
      <c r="B175" s="42"/>
      <c r="C175" s="205" t="s">
        <v>318</v>
      </c>
      <c r="D175" s="205" t="s">
        <v>152</v>
      </c>
      <c r="E175" s="206" t="s">
        <v>616</v>
      </c>
      <c r="F175" s="207" t="s">
        <v>617</v>
      </c>
      <c r="G175" s="208" t="s">
        <v>190</v>
      </c>
      <c r="H175" s="209">
        <v>27</v>
      </c>
      <c r="I175" s="210"/>
      <c r="J175" s="211">
        <f>ROUND(I175*H175,2)</f>
        <v>0</v>
      </c>
      <c r="K175" s="207" t="s">
        <v>156</v>
      </c>
      <c r="L175" s="62"/>
      <c r="M175" s="212" t="s">
        <v>24</v>
      </c>
      <c r="N175" s="213" t="s">
        <v>48</v>
      </c>
      <c r="O175" s="43"/>
      <c r="P175" s="214">
        <f>O175*H175</f>
        <v>0</v>
      </c>
      <c r="Q175" s="214">
        <v>5.0000000000000002E-5</v>
      </c>
      <c r="R175" s="214">
        <f>Q175*H175</f>
        <v>1.3500000000000001E-3</v>
      </c>
      <c r="S175" s="214">
        <v>0</v>
      </c>
      <c r="T175" s="215">
        <f>S175*H175</f>
        <v>0</v>
      </c>
      <c r="AR175" s="25" t="s">
        <v>240</v>
      </c>
      <c r="AT175" s="25" t="s">
        <v>152</v>
      </c>
      <c r="AU175" s="25" t="s">
        <v>86</v>
      </c>
      <c r="AY175" s="25" t="s">
        <v>147</v>
      </c>
      <c r="BE175" s="216">
        <f>IF(N175="základní",J175,0)</f>
        <v>0</v>
      </c>
      <c r="BF175" s="216">
        <f>IF(N175="snížená",J175,0)</f>
        <v>0</v>
      </c>
      <c r="BG175" s="216">
        <f>IF(N175="zákl. přenesená",J175,0)</f>
        <v>0</v>
      </c>
      <c r="BH175" s="216">
        <f>IF(N175="sníž. přenesená",J175,0)</f>
        <v>0</v>
      </c>
      <c r="BI175" s="216">
        <f>IF(N175="nulová",J175,0)</f>
        <v>0</v>
      </c>
      <c r="BJ175" s="25" t="s">
        <v>25</v>
      </c>
      <c r="BK175" s="216">
        <f>ROUND(I175*H175,2)</f>
        <v>0</v>
      </c>
      <c r="BL175" s="25" t="s">
        <v>240</v>
      </c>
      <c r="BM175" s="25" t="s">
        <v>618</v>
      </c>
    </row>
    <row r="176" spans="2:65" s="1" customFormat="1" ht="27">
      <c r="B176" s="42"/>
      <c r="C176" s="64"/>
      <c r="D176" s="217" t="s">
        <v>160</v>
      </c>
      <c r="E176" s="64"/>
      <c r="F176" s="218" t="s">
        <v>619</v>
      </c>
      <c r="G176" s="64"/>
      <c r="H176" s="64"/>
      <c r="I176" s="173"/>
      <c r="J176" s="64"/>
      <c r="K176" s="64"/>
      <c r="L176" s="62"/>
      <c r="M176" s="219"/>
      <c r="N176" s="43"/>
      <c r="O176" s="43"/>
      <c r="P176" s="43"/>
      <c r="Q176" s="43"/>
      <c r="R176" s="43"/>
      <c r="S176" s="43"/>
      <c r="T176" s="79"/>
      <c r="AT176" s="25" t="s">
        <v>160</v>
      </c>
      <c r="AU176" s="25" t="s">
        <v>86</v>
      </c>
    </row>
    <row r="177" spans="2:65" s="1" customFormat="1" ht="27">
      <c r="B177" s="42"/>
      <c r="C177" s="64"/>
      <c r="D177" s="217" t="s">
        <v>174</v>
      </c>
      <c r="E177" s="64"/>
      <c r="F177" s="253" t="s">
        <v>620</v>
      </c>
      <c r="G177" s="64"/>
      <c r="H177" s="64"/>
      <c r="I177" s="173"/>
      <c r="J177" s="64"/>
      <c r="K177" s="64"/>
      <c r="L177" s="62"/>
      <c r="M177" s="219"/>
      <c r="N177" s="43"/>
      <c r="O177" s="43"/>
      <c r="P177" s="43"/>
      <c r="Q177" s="43"/>
      <c r="R177" s="43"/>
      <c r="S177" s="43"/>
      <c r="T177" s="79"/>
      <c r="AT177" s="25" t="s">
        <v>174</v>
      </c>
      <c r="AU177" s="25" t="s">
        <v>86</v>
      </c>
    </row>
    <row r="178" spans="2:65" s="12" customFormat="1" ht="13.5">
      <c r="B178" s="220"/>
      <c r="C178" s="221"/>
      <c r="D178" s="217" t="s">
        <v>162</v>
      </c>
      <c r="E178" s="222" t="s">
        <v>24</v>
      </c>
      <c r="F178" s="223" t="s">
        <v>606</v>
      </c>
      <c r="G178" s="221"/>
      <c r="H178" s="224" t="s">
        <v>24</v>
      </c>
      <c r="I178" s="225"/>
      <c r="J178" s="221"/>
      <c r="K178" s="221"/>
      <c r="L178" s="226"/>
      <c r="M178" s="227"/>
      <c r="N178" s="228"/>
      <c r="O178" s="228"/>
      <c r="P178" s="228"/>
      <c r="Q178" s="228"/>
      <c r="R178" s="228"/>
      <c r="S178" s="228"/>
      <c r="T178" s="229"/>
      <c r="AT178" s="230" t="s">
        <v>162</v>
      </c>
      <c r="AU178" s="230" t="s">
        <v>86</v>
      </c>
      <c r="AV178" s="12" t="s">
        <v>25</v>
      </c>
      <c r="AW178" s="12" t="s">
        <v>40</v>
      </c>
      <c r="AX178" s="12" t="s">
        <v>77</v>
      </c>
      <c r="AY178" s="230" t="s">
        <v>147</v>
      </c>
    </row>
    <row r="179" spans="2:65" s="13" customFormat="1" ht="13.5">
      <c r="B179" s="231"/>
      <c r="C179" s="232"/>
      <c r="D179" s="217" t="s">
        <v>162</v>
      </c>
      <c r="E179" s="233" t="s">
        <v>24</v>
      </c>
      <c r="F179" s="234" t="s">
        <v>342</v>
      </c>
      <c r="G179" s="232"/>
      <c r="H179" s="235">
        <v>27</v>
      </c>
      <c r="I179" s="236"/>
      <c r="J179" s="232"/>
      <c r="K179" s="232"/>
      <c r="L179" s="237"/>
      <c r="M179" s="238"/>
      <c r="N179" s="239"/>
      <c r="O179" s="239"/>
      <c r="P179" s="239"/>
      <c r="Q179" s="239"/>
      <c r="R179" s="239"/>
      <c r="S179" s="239"/>
      <c r="T179" s="240"/>
      <c r="AT179" s="241" t="s">
        <v>162</v>
      </c>
      <c r="AU179" s="241" t="s">
        <v>86</v>
      </c>
      <c r="AV179" s="13" t="s">
        <v>86</v>
      </c>
      <c r="AW179" s="13" t="s">
        <v>40</v>
      </c>
      <c r="AX179" s="13" t="s">
        <v>77</v>
      </c>
      <c r="AY179" s="241" t="s">
        <v>147</v>
      </c>
    </row>
    <row r="180" spans="2:65" s="14" customFormat="1" ht="13.5">
      <c r="B180" s="242"/>
      <c r="C180" s="243"/>
      <c r="D180" s="254" t="s">
        <v>162</v>
      </c>
      <c r="E180" s="255" t="s">
        <v>24</v>
      </c>
      <c r="F180" s="256" t="s">
        <v>165</v>
      </c>
      <c r="G180" s="243"/>
      <c r="H180" s="257">
        <v>27</v>
      </c>
      <c r="I180" s="247"/>
      <c r="J180" s="243"/>
      <c r="K180" s="243"/>
      <c r="L180" s="248"/>
      <c r="M180" s="249"/>
      <c r="N180" s="250"/>
      <c r="O180" s="250"/>
      <c r="P180" s="250"/>
      <c r="Q180" s="250"/>
      <c r="R180" s="250"/>
      <c r="S180" s="250"/>
      <c r="T180" s="251"/>
      <c r="AT180" s="252" t="s">
        <v>162</v>
      </c>
      <c r="AU180" s="252" t="s">
        <v>86</v>
      </c>
      <c r="AV180" s="14" t="s">
        <v>157</v>
      </c>
      <c r="AW180" s="14" t="s">
        <v>40</v>
      </c>
      <c r="AX180" s="14" t="s">
        <v>25</v>
      </c>
      <c r="AY180" s="252" t="s">
        <v>147</v>
      </c>
    </row>
    <row r="181" spans="2:65" s="1" customFormat="1" ht="31.5" customHeight="1">
      <c r="B181" s="42"/>
      <c r="C181" s="205" t="s">
        <v>323</v>
      </c>
      <c r="D181" s="205" t="s">
        <v>152</v>
      </c>
      <c r="E181" s="206" t="s">
        <v>621</v>
      </c>
      <c r="F181" s="207" t="s">
        <v>622</v>
      </c>
      <c r="G181" s="208" t="s">
        <v>190</v>
      </c>
      <c r="H181" s="209">
        <v>46</v>
      </c>
      <c r="I181" s="210"/>
      <c r="J181" s="211">
        <f>ROUND(I181*H181,2)</f>
        <v>0</v>
      </c>
      <c r="K181" s="207" t="s">
        <v>156</v>
      </c>
      <c r="L181" s="62"/>
      <c r="M181" s="212" t="s">
        <v>24</v>
      </c>
      <c r="N181" s="213" t="s">
        <v>48</v>
      </c>
      <c r="O181" s="43"/>
      <c r="P181" s="214">
        <f>O181*H181</f>
        <v>0</v>
      </c>
      <c r="Q181" s="214">
        <v>6.9999999999999994E-5</v>
      </c>
      <c r="R181" s="214">
        <f>Q181*H181</f>
        <v>3.2199999999999998E-3</v>
      </c>
      <c r="S181" s="214">
        <v>0</v>
      </c>
      <c r="T181" s="215">
        <f>S181*H181</f>
        <v>0</v>
      </c>
      <c r="AR181" s="25" t="s">
        <v>240</v>
      </c>
      <c r="AT181" s="25" t="s">
        <v>152</v>
      </c>
      <c r="AU181" s="25" t="s">
        <v>86</v>
      </c>
      <c r="AY181" s="25" t="s">
        <v>147</v>
      </c>
      <c r="BE181" s="216">
        <f>IF(N181="základní",J181,0)</f>
        <v>0</v>
      </c>
      <c r="BF181" s="216">
        <f>IF(N181="snížená",J181,0)</f>
        <v>0</v>
      </c>
      <c r="BG181" s="216">
        <f>IF(N181="zákl. přenesená",J181,0)</f>
        <v>0</v>
      </c>
      <c r="BH181" s="216">
        <f>IF(N181="sníž. přenesená",J181,0)</f>
        <v>0</v>
      </c>
      <c r="BI181" s="216">
        <f>IF(N181="nulová",J181,0)</f>
        <v>0</v>
      </c>
      <c r="BJ181" s="25" t="s">
        <v>25</v>
      </c>
      <c r="BK181" s="216">
        <f>ROUND(I181*H181,2)</f>
        <v>0</v>
      </c>
      <c r="BL181" s="25" t="s">
        <v>240</v>
      </c>
      <c r="BM181" s="25" t="s">
        <v>623</v>
      </c>
    </row>
    <row r="182" spans="2:65" s="1" customFormat="1" ht="27">
      <c r="B182" s="42"/>
      <c r="C182" s="64"/>
      <c r="D182" s="217" t="s">
        <v>160</v>
      </c>
      <c r="E182" s="64"/>
      <c r="F182" s="218" t="s">
        <v>624</v>
      </c>
      <c r="G182" s="64"/>
      <c r="H182" s="64"/>
      <c r="I182" s="173"/>
      <c r="J182" s="64"/>
      <c r="K182" s="64"/>
      <c r="L182" s="62"/>
      <c r="M182" s="219"/>
      <c r="N182" s="43"/>
      <c r="O182" s="43"/>
      <c r="P182" s="43"/>
      <c r="Q182" s="43"/>
      <c r="R182" s="43"/>
      <c r="S182" s="43"/>
      <c r="T182" s="79"/>
      <c r="AT182" s="25" t="s">
        <v>160</v>
      </c>
      <c r="AU182" s="25" t="s">
        <v>86</v>
      </c>
    </row>
    <row r="183" spans="2:65" s="1" customFormat="1" ht="27">
      <c r="B183" s="42"/>
      <c r="C183" s="64"/>
      <c r="D183" s="217" t="s">
        <v>174</v>
      </c>
      <c r="E183" s="64"/>
      <c r="F183" s="253" t="s">
        <v>620</v>
      </c>
      <c r="G183" s="64"/>
      <c r="H183" s="64"/>
      <c r="I183" s="173"/>
      <c r="J183" s="64"/>
      <c r="K183" s="64"/>
      <c r="L183" s="62"/>
      <c r="M183" s="219"/>
      <c r="N183" s="43"/>
      <c r="O183" s="43"/>
      <c r="P183" s="43"/>
      <c r="Q183" s="43"/>
      <c r="R183" s="43"/>
      <c r="S183" s="43"/>
      <c r="T183" s="79"/>
      <c r="AT183" s="25" t="s">
        <v>174</v>
      </c>
      <c r="AU183" s="25" t="s">
        <v>86</v>
      </c>
    </row>
    <row r="184" spans="2:65" s="12" customFormat="1" ht="13.5">
      <c r="B184" s="220"/>
      <c r="C184" s="221"/>
      <c r="D184" s="217" t="s">
        <v>162</v>
      </c>
      <c r="E184" s="222" t="s">
        <v>24</v>
      </c>
      <c r="F184" s="223" t="s">
        <v>606</v>
      </c>
      <c r="G184" s="221"/>
      <c r="H184" s="224" t="s">
        <v>24</v>
      </c>
      <c r="I184" s="225"/>
      <c r="J184" s="221"/>
      <c r="K184" s="221"/>
      <c r="L184" s="226"/>
      <c r="M184" s="227"/>
      <c r="N184" s="228"/>
      <c r="O184" s="228"/>
      <c r="P184" s="228"/>
      <c r="Q184" s="228"/>
      <c r="R184" s="228"/>
      <c r="S184" s="228"/>
      <c r="T184" s="229"/>
      <c r="AT184" s="230" t="s">
        <v>162</v>
      </c>
      <c r="AU184" s="230" t="s">
        <v>86</v>
      </c>
      <c r="AV184" s="12" t="s">
        <v>25</v>
      </c>
      <c r="AW184" s="12" t="s">
        <v>40</v>
      </c>
      <c r="AX184" s="12" t="s">
        <v>77</v>
      </c>
      <c r="AY184" s="230" t="s">
        <v>147</v>
      </c>
    </row>
    <row r="185" spans="2:65" s="13" customFormat="1" ht="13.5">
      <c r="B185" s="231"/>
      <c r="C185" s="232"/>
      <c r="D185" s="217" t="s">
        <v>162</v>
      </c>
      <c r="E185" s="233" t="s">
        <v>24</v>
      </c>
      <c r="F185" s="234" t="s">
        <v>410</v>
      </c>
      <c r="G185" s="232"/>
      <c r="H185" s="235">
        <v>38</v>
      </c>
      <c r="I185" s="236"/>
      <c r="J185" s="232"/>
      <c r="K185" s="232"/>
      <c r="L185" s="237"/>
      <c r="M185" s="238"/>
      <c r="N185" s="239"/>
      <c r="O185" s="239"/>
      <c r="P185" s="239"/>
      <c r="Q185" s="239"/>
      <c r="R185" s="239"/>
      <c r="S185" s="239"/>
      <c r="T185" s="240"/>
      <c r="AT185" s="241" t="s">
        <v>162</v>
      </c>
      <c r="AU185" s="241" t="s">
        <v>86</v>
      </c>
      <c r="AV185" s="13" t="s">
        <v>86</v>
      </c>
      <c r="AW185" s="13" t="s">
        <v>40</v>
      </c>
      <c r="AX185" s="13" t="s">
        <v>77</v>
      </c>
      <c r="AY185" s="241" t="s">
        <v>147</v>
      </c>
    </row>
    <row r="186" spans="2:65" s="12" customFormat="1" ht="13.5">
      <c r="B186" s="220"/>
      <c r="C186" s="221"/>
      <c r="D186" s="217" t="s">
        <v>162</v>
      </c>
      <c r="E186" s="222" t="s">
        <v>24</v>
      </c>
      <c r="F186" s="223" t="s">
        <v>606</v>
      </c>
      <c r="G186" s="221"/>
      <c r="H186" s="224" t="s">
        <v>24</v>
      </c>
      <c r="I186" s="225"/>
      <c r="J186" s="221"/>
      <c r="K186" s="221"/>
      <c r="L186" s="226"/>
      <c r="M186" s="227"/>
      <c r="N186" s="228"/>
      <c r="O186" s="228"/>
      <c r="P186" s="228"/>
      <c r="Q186" s="228"/>
      <c r="R186" s="228"/>
      <c r="S186" s="228"/>
      <c r="T186" s="229"/>
      <c r="AT186" s="230" t="s">
        <v>162</v>
      </c>
      <c r="AU186" s="230" t="s">
        <v>86</v>
      </c>
      <c r="AV186" s="12" t="s">
        <v>25</v>
      </c>
      <c r="AW186" s="12" t="s">
        <v>40</v>
      </c>
      <c r="AX186" s="12" t="s">
        <v>77</v>
      </c>
      <c r="AY186" s="230" t="s">
        <v>147</v>
      </c>
    </row>
    <row r="187" spans="2:65" s="13" customFormat="1" ht="13.5">
      <c r="B187" s="231"/>
      <c r="C187" s="232"/>
      <c r="D187" s="217" t="s">
        <v>162</v>
      </c>
      <c r="E187" s="233" t="s">
        <v>24</v>
      </c>
      <c r="F187" s="234" t="s">
        <v>215</v>
      </c>
      <c r="G187" s="232"/>
      <c r="H187" s="235">
        <v>8</v>
      </c>
      <c r="I187" s="236"/>
      <c r="J187" s="232"/>
      <c r="K187" s="232"/>
      <c r="L187" s="237"/>
      <c r="M187" s="238"/>
      <c r="N187" s="239"/>
      <c r="O187" s="239"/>
      <c r="P187" s="239"/>
      <c r="Q187" s="239"/>
      <c r="R187" s="239"/>
      <c r="S187" s="239"/>
      <c r="T187" s="240"/>
      <c r="AT187" s="241" t="s">
        <v>162</v>
      </c>
      <c r="AU187" s="241" t="s">
        <v>86</v>
      </c>
      <c r="AV187" s="13" t="s">
        <v>86</v>
      </c>
      <c r="AW187" s="13" t="s">
        <v>40</v>
      </c>
      <c r="AX187" s="13" t="s">
        <v>77</v>
      </c>
      <c r="AY187" s="241" t="s">
        <v>147</v>
      </c>
    </row>
    <row r="188" spans="2:65" s="14" customFormat="1" ht="13.5">
      <c r="B188" s="242"/>
      <c r="C188" s="243"/>
      <c r="D188" s="254" t="s">
        <v>162</v>
      </c>
      <c r="E188" s="255" t="s">
        <v>24</v>
      </c>
      <c r="F188" s="256" t="s">
        <v>165</v>
      </c>
      <c r="G188" s="243"/>
      <c r="H188" s="257">
        <v>46</v>
      </c>
      <c r="I188" s="247"/>
      <c r="J188" s="243"/>
      <c r="K188" s="243"/>
      <c r="L188" s="248"/>
      <c r="M188" s="249"/>
      <c r="N188" s="250"/>
      <c r="O188" s="250"/>
      <c r="P188" s="250"/>
      <c r="Q188" s="250"/>
      <c r="R188" s="250"/>
      <c r="S188" s="250"/>
      <c r="T188" s="251"/>
      <c r="AT188" s="252" t="s">
        <v>162</v>
      </c>
      <c r="AU188" s="252" t="s">
        <v>86</v>
      </c>
      <c r="AV188" s="14" t="s">
        <v>157</v>
      </c>
      <c r="AW188" s="14" t="s">
        <v>40</v>
      </c>
      <c r="AX188" s="14" t="s">
        <v>25</v>
      </c>
      <c r="AY188" s="252" t="s">
        <v>147</v>
      </c>
    </row>
    <row r="189" spans="2:65" s="1" customFormat="1" ht="31.5" customHeight="1">
      <c r="B189" s="42"/>
      <c r="C189" s="205" t="s">
        <v>331</v>
      </c>
      <c r="D189" s="205" t="s">
        <v>152</v>
      </c>
      <c r="E189" s="206" t="s">
        <v>625</v>
      </c>
      <c r="F189" s="207" t="s">
        <v>626</v>
      </c>
      <c r="G189" s="208" t="s">
        <v>190</v>
      </c>
      <c r="H189" s="209">
        <v>69</v>
      </c>
      <c r="I189" s="210"/>
      <c r="J189" s="211">
        <f>ROUND(I189*H189,2)</f>
        <v>0</v>
      </c>
      <c r="K189" s="207" t="s">
        <v>156</v>
      </c>
      <c r="L189" s="62"/>
      <c r="M189" s="212" t="s">
        <v>24</v>
      </c>
      <c r="N189" s="213" t="s">
        <v>48</v>
      </c>
      <c r="O189" s="43"/>
      <c r="P189" s="214">
        <f>O189*H189</f>
        <v>0</v>
      </c>
      <c r="Q189" s="214">
        <v>6.9999999999999994E-5</v>
      </c>
      <c r="R189" s="214">
        <f>Q189*H189</f>
        <v>4.8299999999999992E-3</v>
      </c>
      <c r="S189" s="214">
        <v>0</v>
      </c>
      <c r="T189" s="215">
        <f>S189*H189</f>
        <v>0</v>
      </c>
      <c r="AR189" s="25" t="s">
        <v>240</v>
      </c>
      <c r="AT189" s="25" t="s">
        <v>152</v>
      </c>
      <c r="AU189" s="25" t="s">
        <v>86</v>
      </c>
      <c r="AY189" s="25" t="s">
        <v>147</v>
      </c>
      <c r="BE189" s="216">
        <f>IF(N189="základní",J189,0)</f>
        <v>0</v>
      </c>
      <c r="BF189" s="216">
        <f>IF(N189="snížená",J189,0)</f>
        <v>0</v>
      </c>
      <c r="BG189" s="216">
        <f>IF(N189="zákl. přenesená",J189,0)</f>
        <v>0</v>
      </c>
      <c r="BH189" s="216">
        <f>IF(N189="sníž. přenesená",J189,0)</f>
        <v>0</v>
      </c>
      <c r="BI189" s="216">
        <f>IF(N189="nulová",J189,0)</f>
        <v>0</v>
      </c>
      <c r="BJ189" s="25" t="s">
        <v>25</v>
      </c>
      <c r="BK189" s="216">
        <f>ROUND(I189*H189,2)</f>
        <v>0</v>
      </c>
      <c r="BL189" s="25" t="s">
        <v>240</v>
      </c>
      <c r="BM189" s="25" t="s">
        <v>627</v>
      </c>
    </row>
    <row r="190" spans="2:65" s="1" customFormat="1" ht="27">
      <c r="B190" s="42"/>
      <c r="C190" s="64"/>
      <c r="D190" s="217" t="s">
        <v>160</v>
      </c>
      <c r="E190" s="64"/>
      <c r="F190" s="218" t="s">
        <v>628</v>
      </c>
      <c r="G190" s="64"/>
      <c r="H190" s="64"/>
      <c r="I190" s="173"/>
      <c r="J190" s="64"/>
      <c r="K190" s="64"/>
      <c r="L190" s="62"/>
      <c r="M190" s="219"/>
      <c r="N190" s="43"/>
      <c r="O190" s="43"/>
      <c r="P190" s="43"/>
      <c r="Q190" s="43"/>
      <c r="R190" s="43"/>
      <c r="S190" s="43"/>
      <c r="T190" s="79"/>
      <c r="AT190" s="25" t="s">
        <v>160</v>
      </c>
      <c r="AU190" s="25" t="s">
        <v>86</v>
      </c>
    </row>
    <row r="191" spans="2:65" s="1" customFormat="1" ht="27">
      <c r="B191" s="42"/>
      <c r="C191" s="64"/>
      <c r="D191" s="217" t="s">
        <v>174</v>
      </c>
      <c r="E191" s="64"/>
      <c r="F191" s="253" t="s">
        <v>620</v>
      </c>
      <c r="G191" s="64"/>
      <c r="H191" s="64"/>
      <c r="I191" s="173"/>
      <c r="J191" s="64"/>
      <c r="K191" s="64"/>
      <c r="L191" s="62"/>
      <c r="M191" s="219"/>
      <c r="N191" s="43"/>
      <c r="O191" s="43"/>
      <c r="P191" s="43"/>
      <c r="Q191" s="43"/>
      <c r="R191" s="43"/>
      <c r="S191" s="43"/>
      <c r="T191" s="79"/>
      <c r="AT191" s="25" t="s">
        <v>174</v>
      </c>
      <c r="AU191" s="25" t="s">
        <v>86</v>
      </c>
    </row>
    <row r="192" spans="2:65" s="12" customFormat="1" ht="13.5">
      <c r="B192" s="220"/>
      <c r="C192" s="221"/>
      <c r="D192" s="217" t="s">
        <v>162</v>
      </c>
      <c r="E192" s="222" t="s">
        <v>24</v>
      </c>
      <c r="F192" s="223" t="s">
        <v>604</v>
      </c>
      <c r="G192" s="221"/>
      <c r="H192" s="224" t="s">
        <v>24</v>
      </c>
      <c r="I192" s="225"/>
      <c r="J192" s="221"/>
      <c r="K192" s="221"/>
      <c r="L192" s="226"/>
      <c r="M192" s="227"/>
      <c r="N192" s="228"/>
      <c r="O192" s="228"/>
      <c r="P192" s="228"/>
      <c r="Q192" s="228"/>
      <c r="R192" s="228"/>
      <c r="S192" s="228"/>
      <c r="T192" s="229"/>
      <c r="AT192" s="230" t="s">
        <v>162</v>
      </c>
      <c r="AU192" s="230" t="s">
        <v>86</v>
      </c>
      <c r="AV192" s="12" t="s">
        <v>25</v>
      </c>
      <c r="AW192" s="12" t="s">
        <v>40</v>
      </c>
      <c r="AX192" s="12" t="s">
        <v>77</v>
      </c>
      <c r="AY192" s="230" t="s">
        <v>147</v>
      </c>
    </row>
    <row r="193" spans="2:65" s="13" customFormat="1" ht="13.5">
      <c r="B193" s="231"/>
      <c r="C193" s="232"/>
      <c r="D193" s="217" t="s">
        <v>162</v>
      </c>
      <c r="E193" s="233" t="s">
        <v>24</v>
      </c>
      <c r="F193" s="234" t="s">
        <v>432</v>
      </c>
      <c r="G193" s="232"/>
      <c r="H193" s="235">
        <v>42</v>
      </c>
      <c r="I193" s="236"/>
      <c r="J193" s="232"/>
      <c r="K193" s="232"/>
      <c r="L193" s="237"/>
      <c r="M193" s="238"/>
      <c r="N193" s="239"/>
      <c r="O193" s="239"/>
      <c r="P193" s="239"/>
      <c r="Q193" s="239"/>
      <c r="R193" s="239"/>
      <c r="S193" s="239"/>
      <c r="T193" s="240"/>
      <c r="AT193" s="241" t="s">
        <v>162</v>
      </c>
      <c r="AU193" s="241" t="s">
        <v>86</v>
      </c>
      <c r="AV193" s="13" t="s">
        <v>86</v>
      </c>
      <c r="AW193" s="13" t="s">
        <v>40</v>
      </c>
      <c r="AX193" s="13" t="s">
        <v>77</v>
      </c>
      <c r="AY193" s="241" t="s">
        <v>147</v>
      </c>
    </row>
    <row r="194" spans="2:65" s="12" customFormat="1" ht="13.5">
      <c r="B194" s="220"/>
      <c r="C194" s="221"/>
      <c r="D194" s="217" t="s">
        <v>162</v>
      </c>
      <c r="E194" s="222" t="s">
        <v>24</v>
      </c>
      <c r="F194" s="223" t="s">
        <v>605</v>
      </c>
      <c r="G194" s="221"/>
      <c r="H194" s="224" t="s">
        <v>24</v>
      </c>
      <c r="I194" s="225"/>
      <c r="J194" s="221"/>
      <c r="K194" s="221"/>
      <c r="L194" s="226"/>
      <c r="M194" s="227"/>
      <c r="N194" s="228"/>
      <c r="O194" s="228"/>
      <c r="P194" s="228"/>
      <c r="Q194" s="228"/>
      <c r="R194" s="228"/>
      <c r="S194" s="228"/>
      <c r="T194" s="229"/>
      <c r="AT194" s="230" t="s">
        <v>162</v>
      </c>
      <c r="AU194" s="230" t="s">
        <v>86</v>
      </c>
      <c r="AV194" s="12" t="s">
        <v>25</v>
      </c>
      <c r="AW194" s="12" t="s">
        <v>40</v>
      </c>
      <c r="AX194" s="12" t="s">
        <v>77</v>
      </c>
      <c r="AY194" s="230" t="s">
        <v>147</v>
      </c>
    </row>
    <row r="195" spans="2:65" s="13" customFormat="1" ht="13.5">
      <c r="B195" s="231"/>
      <c r="C195" s="232"/>
      <c r="D195" s="217" t="s">
        <v>162</v>
      </c>
      <c r="E195" s="233" t="s">
        <v>24</v>
      </c>
      <c r="F195" s="234" t="s">
        <v>342</v>
      </c>
      <c r="G195" s="232"/>
      <c r="H195" s="235">
        <v>27</v>
      </c>
      <c r="I195" s="236"/>
      <c r="J195" s="232"/>
      <c r="K195" s="232"/>
      <c r="L195" s="237"/>
      <c r="M195" s="238"/>
      <c r="N195" s="239"/>
      <c r="O195" s="239"/>
      <c r="P195" s="239"/>
      <c r="Q195" s="239"/>
      <c r="R195" s="239"/>
      <c r="S195" s="239"/>
      <c r="T195" s="240"/>
      <c r="AT195" s="241" t="s">
        <v>162</v>
      </c>
      <c r="AU195" s="241" t="s">
        <v>86</v>
      </c>
      <c r="AV195" s="13" t="s">
        <v>86</v>
      </c>
      <c r="AW195" s="13" t="s">
        <v>40</v>
      </c>
      <c r="AX195" s="13" t="s">
        <v>77</v>
      </c>
      <c r="AY195" s="241" t="s">
        <v>147</v>
      </c>
    </row>
    <row r="196" spans="2:65" s="14" customFormat="1" ht="13.5">
      <c r="B196" s="242"/>
      <c r="C196" s="243"/>
      <c r="D196" s="254" t="s">
        <v>162</v>
      </c>
      <c r="E196" s="255" t="s">
        <v>24</v>
      </c>
      <c r="F196" s="256" t="s">
        <v>165</v>
      </c>
      <c r="G196" s="243"/>
      <c r="H196" s="257">
        <v>69</v>
      </c>
      <c r="I196" s="247"/>
      <c r="J196" s="243"/>
      <c r="K196" s="243"/>
      <c r="L196" s="248"/>
      <c r="M196" s="249"/>
      <c r="N196" s="250"/>
      <c r="O196" s="250"/>
      <c r="P196" s="250"/>
      <c r="Q196" s="250"/>
      <c r="R196" s="250"/>
      <c r="S196" s="250"/>
      <c r="T196" s="251"/>
      <c r="AT196" s="252" t="s">
        <v>162</v>
      </c>
      <c r="AU196" s="252" t="s">
        <v>86</v>
      </c>
      <c r="AV196" s="14" t="s">
        <v>157</v>
      </c>
      <c r="AW196" s="14" t="s">
        <v>40</v>
      </c>
      <c r="AX196" s="14" t="s">
        <v>25</v>
      </c>
      <c r="AY196" s="252" t="s">
        <v>147</v>
      </c>
    </row>
    <row r="197" spans="2:65" s="1" customFormat="1" ht="31.5" customHeight="1">
      <c r="B197" s="42"/>
      <c r="C197" s="205" t="s">
        <v>336</v>
      </c>
      <c r="D197" s="205" t="s">
        <v>152</v>
      </c>
      <c r="E197" s="206" t="s">
        <v>629</v>
      </c>
      <c r="F197" s="207" t="s">
        <v>630</v>
      </c>
      <c r="G197" s="208" t="s">
        <v>190</v>
      </c>
      <c r="H197" s="209">
        <v>58</v>
      </c>
      <c r="I197" s="210"/>
      <c r="J197" s="211">
        <f>ROUND(I197*H197,2)</f>
        <v>0</v>
      </c>
      <c r="K197" s="207" t="s">
        <v>156</v>
      </c>
      <c r="L197" s="62"/>
      <c r="M197" s="212" t="s">
        <v>24</v>
      </c>
      <c r="N197" s="213" t="s">
        <v>48</v>
      </c>
      <c r="O197" s="43"/>
      <c r="P197" s="214">
        <f>O197*H197</f>
        <v>0</v>
      </c>
      <c r="Q197" s="214">
        <v>9.0000000000000006E-5</v>
      </c>
      <c r="R197" s="214">
        <f>Q197*H197</f>
        <v>5.2200000000000007E-3</v>
      </c>
      <c r="S197" s="214">
        <v>0</v>
      </c>
      <c r="T197" s="215">
        <f>S197*H197</f>
        <v>0</v>
      </c>
      <c r="AR197" s="25" t="s">
        <v>240</v>
      </c>
      <c r="AT197" s="25" t="s">
        <v>152</v>
      </c>
      <c r="AU197" s="25" t="s">
        <v>86</v>
      </c>
      <c r="AY197" s="25" t="s">
        <v>147</v>
      </c>
      <c r="BE197" s="216">
        <f>IF(N197="základní",J197,0)</f>
        <v>0</v>
      </c>
      <c r="BF197" s="216">
        <f>IF(N197="snížená",J197,0)</f>
        <v>0</v>
      </c>
      <c r="BG197" s="216">
        <f>IF(N197="zákl. přenesená",J197,0)</f>
        <v>0</v>
      </c>
      <c r="BH197" s="216">
        <f>IF(N197="sníž. přenesená",J197,0)</f>
        <v>0</v>
      </c>
      <c r="BI197" s="216">
        <f>IF(N197="nulová",J197,0)</f>
        <v>0</v>
      </c>
      <c r="BJ197" s="25" t="s">
        <v>25</v>
      </c>
      <c r="BK197" s="216">
        <f>ROUND(I197*H197,2)</f>
        <v>0</v>
      </c>
      <c r="BL197" s="25" t="s">
        <v>240</v>
      </c>
      <c r="BM197" s="25" t="s">
        <v>631</v>
      </c>
    </row>
    <row r="198" spans="2:65" s="1" customFormat="1" ht="27">
      <c r="B198" s="42"/>
      <c r="C198" s="64"/>
      <c r="D198" s="217" t="s">
        <v>160</v>
      </c>
      <c r="E198" s="64"/>
      <c r="F198" s="218" t="s">
        <v>632</v>
      </c>
      <c r="G198" s="64"/>
      <c r="H198" s="64"/>
      <c r="I198" s="173"/>
      <c r="J198" s="64"/>
      <c r="K198" s="64"/>
      <c r="L198" s="62"/>
      <c r="M198" s="219"/>
      <c r="N198" s="43"/>
      <c r="O198" s="43"/>
      <c r="P198" s="43"/>
      <c r="Q198" s="43"/>
      <c r="R198" s="43"/>
      <c r="S198" s="43"/>
      <c r="T198" s="79"/>
      <c r="AT198" s="25" t="s">
        <v>160</v>
      </c>
      <c r="AU198" s="25" t="s">
        <v>86</v>
      </c>
    </row>
    <row r="199" spans="2:65" s="1" customFormat="1" ht="27">
      <c r="B199" s="42"/>
      <c r="C199" s="64"/>
      <c r="D199" s="217" t="s">
        <v>174</v>
      </c>
      <c r="E199" s="64"/>
      <c r="F199" s="253" t="s">
        <v>620</v>
      </c>
      <c r="G199" s="64"/>
      <c r="H199" s="64"/>
      <c r="I199" s="173"/>
      <c r="J199" s="64"/>
      <c r="K199" s="64"/>
      <c r="L199" s="62"/>
      <c r="M199" s="219"/>
      <c r="N199" s="43"/>
      <c r="O199" s="43"/>
      <c r="P199" s="43"/>
      <c r="Q199" s="43"/>
      <c r="R199" s="43"/>
      <c r="S199" s="43"/>
      <c r="T199" s="79"/>
      <c r="AT199" s="25" t="s">
        <v>174</v>
      </c>
      <c r="AU199" s="25" t="s">
        <v>86</v>
      </c>
    </row>
    <row r="200" spans="2:65" s="12" customFormat="1" ht="13.5">
      <c r="B200" s="220"/>
      <c r="C200" s="221"/>
      <c r="D200" s="217" t="s">
        <v>162</v>
      </c>
      <c r="E200" s="222" t="s">
        <v>24</v>
      </c>
      <c r="F200" s="223" t="s">
        <v>611</v>
      </c>
      <c r="G200" s="221"/>
      <c r="H200" s="224" t="s">
        <v>24</v>
      </c>
      <c r="I200" s="225"/>
      <c r="J200" s="221"/>
      <c r="K200" s="221"/>
      <c r="L200" s="226"/>
      <c r="M200" s="227"/>
      <c r="N200" s="228"/>
      <c r="O200" s="228"/>
      <c r="P200" s="228"/>
      <c r="Q200" s="228"/>
      <c r="R200" s="228"/>
      <c r="S200" s="228"/>
      <c r="T200" s="229"/>
      <c r="AT200" s="230" t="s">
        <v>162</v>
      </c>
      <c r="AU200" s="230" t="s">
        <v>86</v>
      </c>
      <c r="AV200" s="12" t="s">
        <v>25</v>
      </c>
      <c r="AW200" s="12" t="s">
        <v>40</v>
      </c>
      <c r="AX200" s="12" t="s">
        <v>77</v>
      </c>
      <c r="AY200" s="230" t="s">
        <v>147</v>
      </c>
    </row>
    <row r="201" spans="2:65" s="13" customFormat="1" ht="13.5">
      <c r="B201" s="231"/>
      <c r="C201" s="232"/>
      <c r="D201" s="217" t="s">
        <v>162</v>
      </c>
      <c r="E201" s="233" t="s">
        <v>24</v>
      </c>
      <c r="F201" s="234" t="s">
        <v>243</v>
      </c>
      <c r="G201" s="232"/>
      <c r="H201" s="235">
        <v>12</v>
      </c>
      <c r="I201" s="236"/>
      <c r="J201" s="232"/>
      <c r="K201" s="232"/>
      <c r="L201" s="237"/>
      <c r="M201" s="238"/>
      <c r="N201" s="239"/>
      <c r="O201" s="239"/>
      <c r="P201" s="239"/>
      <c r="Q201" s="239"/>
      <c r="R201" s="239"/>
      <c r="S201" s="239"/>
      <c r="T201" s="240"/>
      <c r="AT201" s="241" t="s">
        <v>162</v>
      </c>
      <c r="AU201" s="241" t="s">
        <v>86</v>
      </c>
      <c r="AV201" s="13" t="s">
        <v>86</v>
      </c>
      <c r="AW201" s="13" t="s">
        <v>40</v>
      </c>
      <c r="AX201" s="13" t="s">
        <v>77</v>
      </c>
      <c r="AY201" s="241" t="s">
        <v>147</v>
      </c>
    </row>
    <row r="202" spans="2:65" s="12" customFormat="1" ht="13.5">
      <c r="B202" s="220"/>
      <c r="C202" s="221"/>
      <c r="D202" s="217" t="s">
        <v>162</v>
      </c>
      <c r="E202" s="222" t="s">
        <v>24</v>
      </c>
      <c r="F202" s="223" t="s">
        <v>605</v>
      </c>
      <c r="G202" s="221"/>
      <c r="H202" s="224" t="s">
        <v>24</v>
      </c>
      <c r="I202" s="225"/>
      <c r="J202" s="221"/>
      <c r="K202" s="221"/>
      <c r="L202" s="226"/>
      <c r="M202" s="227"/>
      <c r="N202" s="228"/>
      <c r="O202" s="228"/>
      <c r="P202" s="228"/>
      <c r="Q202" s="228"/>
      <c r="R202" s="228"/>
      <c r="S202" s="228"/>
      <c r="T202" s="229"/>
      <c r="AT202" s="230" t="s">
        <v>162</v>
      </c>
      <c r="AU202" s="230" t="s">
        <v>86</v>
      </c>
      <c r="AV202" s="12" t="s">
        <v>25</v>
      </c>
      <c r="AW202" s="12" t="s">
        <v>40</v>
      </c>
      <c r="AX202" s="12" t="s">
        <v>77</v>
      </c>
      <c r="AY202" s="230" t="s">
        <v>147</v>
      </c>
    </row>
    <row r="203" spans="2:65" s="13" customFormat="1" ht="13.5">
      <c r="B203" s="231"/>
      <c r="C203" s="232"/>
      <c r="D203" s="217" t="s">
        <v>162</v>
      </c>
      <c r="E203" s="233" t="s">
        <v>24</v>
      </c>
      <c r="F203" s="234" t="s">
        <v>410</v>
      </c>
      <c r="G203" s="232"/>
      <c r="H203" s="235">
        <v>38</v>
      </c>
      <c r="I203" s="236"/>
      <c r="J203" s="232"/>
      <c r="K203" s="232"/>
      <c r="L203" s="237"/>
      <c r="M203" s="238"/>
      <c r="N203" s="239"/>
      <c r="O203" s="239"/>
      <c r="P203" s="239"/>
      <c r="Q203" s="239"/>
      <c r="R203" s="239"/>
      <c r="S203" s="239"/>
      <c r="T203" s="240"/>
      <c r="AT203" s="241" t="s">
        <v>162</v>
      </c>
      <c r="AU203" s="241" t="s">
        <v>86</v>
      </c>
      <c r="AV203" s="13" t="s">
        <v>86</v>
      </c>
      <c r="AW203" s="13" t="s">
        <v>40</v>
      </c>
      <c r="AX203" s="13" t="s">
        <v>77</v>
      </c>
      <c r="AY203" s="241" t="s">
        <v>147</v>
      </c>
    </row>
    <row r="204" spans="2:65" s="12" customFormat="1" ht="13.5">
      <c r="B204" s="220"/>
      <c r="C204" s="221"/>
      <c r="D204" s="217" t="s">
        <v>162</v>
      </c>
      <c r="E204" s="222" t="s">
        <v>24</v>
      </c>
      <c r="F204" s="223" t="s">
        <v>605</v>
      </c>
      <c r="G204" s="221"/>
      <c r="H204" s="224" t="s">
        <v>24</v>
      </c>
      <c r="I204" s="225"/>
      <c r="J204" s="221"/>
      <c r="K204" s="221"/>
      <c r="L204" s="226"/>
      <c r="M204" s="227"/>
      <c r="N204" s="228"/>
      <c r="O204" s="228"/>
      <c r="P204" s="228"/>
      <c r="Q204" s="228"/>
      <c r="R204" s="228"/>
      <c r="S204" s="228"/>
      <c r="T204" s="229"/>
      <c r="AT204" s="230" t="s">
        <v>162</v>
      </c>
      <c r="AU204" s="230" t="s">
        <v>86</v>
      </c>
      <c r="AV204" s="12" t="s">
        <v>25</v>
      </c>
      <c r="AW204" s="12" t="s">
        <v>40</v>
      </c>
      <c r="AX204" s="12" t="s">
        <v>77</v>
      </c>
      <c r="AY204" s="230" t="s">
        <v>147</v>
      </c>
    </row>
    <row r="205" spans="2:65" s="13" customFormat="1" ht="13.5">
      <c r="B205" s="231"/>
      <c r="C205" s="232"/>
      <c r="D205" s="217" t="s">
        <v>162</v>
      </c>
      <c r="E205" s="233" t="s">
        <v>24</v>
      </c>
      <c r="F205" s="234" t="s">
        <v>215</v>
      </c>
      <c r="G205" s="232"/>
      <c r="H205" s="235">
        <v>8</v>
      </c>
      <c r="I205" s="236"/>
      <c r="J205" s="232"/>
      <c r="K205" s="232"/>
      <c r="L205" s="237"/>
      <c r="M205" s="238"/>
      <c r="N205" s="239"/>
      <c r="O205" s="239"/>
      <c r="P205" s="239"/>
      <c r="Q205" s="239"/>
      <c r="R205" s="239"/>
      <c r="S205" s="239"/>
      <c r="T205" s="240"/>
      <c r="AT205" s="241" t="s">
        <v>162</v>
      </c>
      <c r="AU205" s="241" t="s">
        <v>86</v>
      </c>
      <c r="AV205" s="13" t="s">
        <v>86</v>
      </c>
      <c r="AW205" s="13" t="s">
        <v>40</v>
      </c>
      <c r="AX205" s="13" t="s">
        <v>77</v>
      </c>
      <c r="AY205" s="241" t="s">
        <v>147</v>
      </c>
    </row>
    <row r="206" spans="2:65" s="14" customFormat="1" ht="13.5">
      <c r="B206" s="242"/>
      <c r="C206" s="243"/>
      <c r="D206" s="254" t="s">
        <v>162</v>
      </c>
      <c r="E206" s="255" t="s">
        <v>24</v>
      </c>
      <c r="F206" s="256" t="s">
        <v>165</v>
      </c>
      <c r="G206" s="243"/>
      <c r="H206" s="257">
        <v>58</v>
      </c>
      <c r="I206" s="247"/>
      <c r="J206" s="243"/>
      <c r="K206" s="243"/>
      <c r="L206" s="248"/>
      <c r="M206" s="249"/>
      <c r="N206" s="250"/>
      <c r="O206" s="250"/>
      <c r="P206" s="250"/>
      <c r="Q206" s="250"/>
      <c r="R206" s="250"/>
      <c r="S206" s="250"/>
      <c r="T206" s="251"/>
      <c r="AT206" s="252" t="s">
        <v>162</v>
      </c>
      <c r="AU206" s="252" t="s">
        <v>86</v>
      </c>
      <c r="AV206" s="14" t="s">
        <v>157</v>
      </c>
      <c r="AW206" s="14" t="s">
        <v>40</v>
      </c>
      <c r="AX206" s="14" t="s">
        <v>25</v>
      </c>
      <c r="AY206" s="252" t="s">
        <v>147</v>
      </c>
    </row>
    <row r="207" spans="2:65" s="1" customFormat="1" ht="22.5" customHeight="1">
      <c r="B207" s="42"/>
      <c r="C207" s="205" t="s">
        <v>342</v>
      </c>
      <c r="D207" s="205" t="s">
        <v>152</v>
      </c>
      <c r="E207" s="206" t="s">
        <v>633</v>
      </c>
      <c r="F207" s="207" t="s">
        <v>634</v>
      </c>
      <c r="G207" s="208" t="s">
        <v>264</v>
      </c>
      <c r="H207" s="209">
        <v>24</v>
      </c>
      <c r="I207" s="210"/>
      <c r="J207" s="211">
        <f>ROUND(I207*H207,2)</f>
        <v>0</v>
      </c>
      <c r="K207" s="207" t="s">
        <v>156</v>
      </c>
      <c r="L207" s="62"/>
      <c r="M207" s="212" t="s">
        <v>24</v>
      </c>
      <c r="N207" s="213" t="s">
        <v>48</v>
      </c>
      <c r="O207" s="43"/>
      <c r="P207" s="214">
        <f>O207*H207</f>
        <v>0</v>
      </c>
      <c r="Q207" s="214">
        <v>0</v>
      </c>
      <c r="R207" s="214">
        <f>Q207*H207</f>
        <v>0</v>
      </c>
      <c r="S207" s="214">
        <v>0</v>
      </c>
      <c r="T207" s="215">
        <f>S207*H207</f>
        <v>0</v>
      </c>
      <c r="AR207" s="25" t="s">
        <v>240</v>
      </c>
      <c r="AT207" s="25" t="s">
        <v>152</v>
      </c>
      <c r="AU207" s="25" t="s">
        <v>86</v>
      </c>
      <c r="AY207" s="25" t="s">
        <v>147</v>
      </c>
      <c r="BE207" s="216">
        <f>IF(N207="základní",J207,0)</f>
        <v>0</v>
      </c>
      <c r="BF207" s="216">
        <f>IF(N207="snížená",J207,0)</f>
        <v>0</v>
      </c>
      <c r="BG207" s="216">
        <f>IF(N207="zákl. přenesená",J207,0)</f>
        <v>0</v>
      </c>
      <c r="BH207" s="216">
        <f>IF(N207="sníž. přenesená",J207,0)</f>
        <v>0</v>
      </c>
      <c r="BI207" s="216">
        <f>IF(N207="nulová",J207,0)</f>
        <v>0</v>
      </c>
      <c r="BJ207" s="25" t="s">
        <v>25</v>
      </c>
      <c r="BK207" s="216">
        <f>ROUND(I207*H207,2)</f>
        <v>0</v>
      </c>
      <c r="BL207" s="25" t="s">
        <v>240</v>
      </c>
      <c r="BM207" s="25" t="s">
        <v>635</v>
      </c>
    </row>
    <row r="208" spans="2:65" s="1" customFormat="1" ht="13.5">
      <c r="B208" s="42"/>
      <c r="C208" s="64"/>
      <c r="D208" s="217" t="s">
        <v>160</v>
      </c>
      <c r="E208" s="64"/>
      <c r="F208" s="218" t="s">
        <v>636</v>
      </c>
      <c r="G208" s="64"/>
      <c r="H208" s="64"/>
      <c r="I208" s="173"/>
      <c r="J208" s="64"/>
      <c r="K208" s="64"/>
      <c r="L208" s="62"/>
      <c r="M208" s="219"/>
      <c r="N208" s="43"/>
      <c r="O208" s="43"/>
      <c r="P208" s="43"/>
      <c r="Q208" s="43"/>
      <c r="R208" s="43"/>
      <c r="S208" s="43"/>
      <c r="T208" s="79"/>
      <c r="AT208" s="25" t="s">
        <v>160</v>
      </c>
      <c r="AU208" s="25" t="s">
        <v>86</v>
      </c>
    </row>
    <row r="209" spans="2:65" s="1" customFormat="1" ht="54">
      <c r="B209" s="42"/>
      <c r="C209" s="64"/>
      <c r="D209" s="254" t="s">
        <v>174</v>
      </c>
      <c r="E209" s="64"/>
      <c r="F209" s="258" t="s">
        <v>637</v>
      </c>
      <c r="G209" s="64"/>
      <c r="H209" s="64"/>
      <c r="I209" s="173"/>
      <c r="J209" s="64"/>
      <c r="K209" s="64"/>
      <c r="L209" s="62"/>
      <c r="M209" s="219"/>
      <c r="N209" s="43"/>
      <c r="O209" s="43"/>
      <c r="P209" s="43"/>
      <c r="Q209" s="43"/>
      <c r="R209" s="43"/>
      <c r="S209" s="43"/>
      <c r="T209" s="79"/>
      <c r="AT209" s="25" t="s">
        <v>174</v>
      </c>
      <c r="AU209" s="25" t="s">
        <v>86</v>
      </c>
    </row>
    <row r="210" spans="2:65" s="1" customFormat="1" ht="22.5" customHeight="1">
      <c r="B210" s="42"/>
      <c r="C210" s="205" t="s">
        <v>349</v>
      </c>
      <c r="D210" s="205" t="s">
        <v>152</v>
      </c>
      <c r="E210" s="206" t="s">
        <v>638</v>
      </c>
      <c r="F210" s="207" t="s">
        <v>639</v>
      </c>
      <c r="G210" s="208" t="s">
        <v>640</v>
      </c>
      <c r="H210" s="209">
        <v>12</v>
      </c>
      <c r="I210" s="210"/>
      <c r="J210" s="211">
        <f>ROUND(I210*H210,2)</f>
        <v>0</v>
      </c>
      <c r="K210" s="207" t="s">
        <v>156</v>
      </c>
      <c r="L210" s="62"/>
      <c r="M210" s="212" t="s">
        <v>24</v>
      </c>
      <c r="N210" s="213" t="s">
        <v>48</v>
      </c>
      <c r="O210" s="43"/>
      <c r="P210" s="214">
        <f>O210*H210</f>
        <v>0</v>
      </c>
      <c r="Q210" s="214">
        <v>2.5999999999999998E-4</v>
      </c>
      <c r="R210" s="214">
        <f>Q210*H210</f>
        <v>3.1199999999999995E-3</v>
      </c>
      <c r="S210" s="214">
        <v>0</v>
      </c>
      <c r="T210" s="215">
        <f>S210*H210</f>
        <v>0</v>
      </c>
      <c r="AR210" s="25" t="s">
        <v>240</v>
      </c>
      <c r="AT210" s="25" t="s">
        <v>152</v>
      </c>
      <c r="AU210" s="25" t="s">
        <v>86</v>
      </c>
      <c r="AY210" s="25" t="s">
        <v>147</v>
      </c>
      <c r="BE210" s="216">
        <f>IF(N210="základní",J210,0)</f>
        <v>0</v>
      </c>
      <c r="BF210" s="216">
        <f>IF(N210="snížená",J210,0)</f>
        <v>0</v>
      </c>
      <c r="BG210" s="216">
        <f>IF(N210="zákl. přenesená",J210,0)</f>
        <v>0</v>
      </c>
      <c r="BH210" s="216">
        <f>IF(N210="sníž. přenesená",J210,0)</f>
        <v>0</v>
      </c>
      <c r="BI210" s="216">
        <f>IF(N210="nulová",J210,0)</f>
        <v>0</v>
      </c>
      <c r="BJ210" s="25" t="s">
        <v>25</v>
      </c>
      <c r="BK210" s="216">
        <f>ROUND(I210*H210,2)</f>
        <v>0</v>
      </c>
      <c r="BL210" s="25" t="s">
        <v>240</v>
      </c>
      <c r="BM210" s="25" t="s">
        <v>641</v>
      </c>
    </row>
    <row r="211" spans="2:65" s="1" customFormat="1" ht="13.5">
      <c r="B211" s="42"/>
      <c r="C211" s="64"/>
      <c r="D211" s="217" t="s">
        <v>160</v>
      </c>
      <c r="E211" s="64"/>
      <c r="F211" s="218" t="s">
        <v>642</v>
      </c>
      <c r="G211" s="64"/>
      <c r="H211" s="64"/>
      <c r="I211" s="173"/>
      <c r="J211" s="64"/>
      <c r="K211" s="64"/>
      <c r="L211" s="62"/>
      <c r="M211" s="219"/>
      <c r="N211" s="43"/>
      <c r="O211" s="43"/>
      <c r="P211" s="43"/>
      <c r="Q211" s="43"/>
      <c r="R211" s="43"/>
      <c r="S211" s="43"/>
      <c r="T211" s="79"/>
      <c r="AT211" s="25" t="s">
        <v>160</v>
      </c>
      <c r="AU211" s="25" t="s">
        <v>86</v>
      </c>
    </row>
    <row r="212" spans="2:65" s="1" customFormat="1" ht="40.5">
      <c r="B212" s="42"/>
      <c r="C212" s="64"/>
      <c r="D212" s="254" t="s">
        <v>174</v>
      </c>
      <c r="E212" s="64"/>
      <c r="F212" s="258" t="s">
        <v>643</v>
      </c>
      <c r="G212" s="64"/>
      <c r="H212" s="64"/>
      <c r="I212" s="173"/>
      <c r="J212" s="64"/>
      <c r="K212" s="64"/>
      <c r="L212" s="62"/>
      <c r="M212" s="219"/>
      <c r="N212" s="43"/>
      <c r="O212" s="43"/>
      <c r="P212" s="43"/>
      <c r="Q212" s="43"/>
      <c r="R212" s="43"/>
      <c r="S212" s="43"/>
      <c r="T212" s="79"/>
      <c r="AT212" s="25" t="s">
        <v>174</v>
      </c>
      <c r="AU212" s="25" t="s">
        <v>86</v>
      </c>
    </row>
    <row r="213" spans="2:65" s="1" customFormat="1" ht="22.5" customHeight="1">
      <c r="B213" s="42"/>
      <c r="C213" s="205" t="s">
        <v>356</v>
      </c>
      <c r="D213" s="205" t="s">
        <v>152</v>
      </c>
      <c r="E213" s="206" t="s">
        <v>644</v>
      </c>
      <c r="F213" s="207" t="s">
        <v>645</v>
      </c>
      <c r="G213" s="208" t="s">
        <v>190</v>
      </c>
      <c r="H213" s="209">
        <v>200</v>
      </c>
      <c r="I213" s="210"/>
      <c r="J213" s="211">
        <f>ROUND(I213*H213,2)</f>
        <v>0</v>
      </c>
      <c r="K213" s="207" t="s">
        <v>156</v>
      </c>
      <c r="L213" s="62"/>
      <c r="M213" s="212" t="s">
        <v>24</v>
      </c>
      <c r="N213" s="213" t="s">
        <v>48</v>
      </c>
      <c r="O213" s="43"/>
      <c r="P213" s="214">
        <f>O213*H213</f>
        <v>0</v>
      </c>
      <c r="Q213" s="214">
        <v>1.9000000000000001E-4</v>
      </c>
      <c r="R213" s="214">
        <f>Q213*H213</f>
        <v>3.7999999999999999E-2</v>
      </c>
      <c r="S213" s="214">
        <v>0</v>
      </c>
      <c r="T213" s="215">
        <f>S213*H213</f>
        <v>0</v>
      </c>
      <c r="AR213" s="25" t="s">
        <v>240</v>
      </c>
      <c r="AT213" s="25" t="s">
        <v>152</v>
      </c>
      <c r="AU213" s="25" t="s">
        <v>86</v>
      </c>
      <c r="AY213" s="25" t="s">
        <v>147</v>
      </c>
      <c r="BE213" s="216">
        <f>IF(N213="základní",J213,0)</f>
        <v>0</v>
      </c>
      <c r="BF213" s="216">
        <f>IF(N213="snížená",J213,0)</f>
        <v>0</v>
      </c>
      <c r="BG213" s="216">
        <f>IF(N213="zákl. přenesená",J213,0)</f>
        <v>0</v>
      </c>
      <c r="BH213" s="216">
        <f>IF(N213="sníž. přenesená",J213,0)</f>
        <v>0</v>
      </c>
      <c r="BI213" s="216">
        <f>IF(N213="nulová",J213,0)</f>
        <v>0</v>
      </c>
      <c r="BJ213" s="25" t="s">
        <v>25</v>
      </c>
      <c r="BK213" s="216">
        <f>ROUND(I213*H213,2)</f>
        <v>0</v>
      </c>
      <c r="BL213" s="25" t="s">
        <v>240</v>
      </c>
      <c r="BM213" s="25" t="s">
        <v>646</v>
      </c>
    </row>
    <row r="214" spans="2:65" s="1" customFormat="1" ht="27">
      <c r="B214" s="42"/>
      <c r="C214" s="64"/>
      <c r="D214" s="217" t="s">
        <v>160</v>
      </c>
      <c r="E214" s="64"/>
      <c r="F214" s="218" t="s">
        <v>647</v>
      </c>
      <c r="G214" s="64"/>
      <c r="H214" s="64"/>
      <c r="I214" s="173"/>
      <c r="J214" s="64"/>
      <c r="K214" s="64"/>
      <c r="L214" s="62"/>
      <c r="M214" s="219"/>
      <c r="N214" s="43"/>
      <c r="O214" s="43"/>
      <c r="P214" s="43"/>
      <c r="Q214" s="43"/>
      <c r="R214" s="43"/>
      <c r="S214" s="43"/>
      <c r="T214" s="79"/>
      <c r="AT214" s="25" t="s">
        <v>160</v>
      </c>
      <c r="AU214" s="25" t="s">
        <v>86</v>
      </c>
    </row>
    <row r="215" spans="2:65" s="1" customFormat="1" ht="67.5">
      <c r="B215" s="42"/>
      <c r="C215" s="64"/>
      <c r="D215" s="217" t="s">
        <v>174</v>
      </c>
      <c r="E215" s="64"/>
      <c r="F215" s="253" t="s">
        <v>648</v>
      </c>
      <c r="G215" s="64"/>
      <c r="H215" s="64"/>
      <c r="I215" s="173"/>
      <c r="J215" s="64"/>
      <c r="K215" s="64"/>
      <c r="L215" s="62"/>
      <c r="M215" s="219"/>
      <c r="N215" s="43"/>
      <c r="O215" s="43"/>
      <c r="P215" s="43"/>
      <c r="Q215" s="43"/>
      <c r="R215" s="43"/>
      <c r="S215" s="43"/>
      <c r="T215" s="79"/>
      <c r="AT215" s="25" t="s">
        <v>174</v>
      </c>
      <c r="AU215" s="25" t="s">
        <v>86</v>
      </c>
    </row>
    <row r="216" spans="2:65" s="13" customFormat="1" ht="13.5">
      <c r="B216" s="231"/>
      <c r="C216" s="232"/>
      <c r="D216" s="254" t="s">
        <v>162</v>
      </c>
      <c r="E216" s="272" t="s">
        <v>24</v>
      </c>
      <c r="F216" s="259" t="s">
        <v>649</v>
      </c>
      <c r="G216" s="232"/>
      <c r="H216" s="260">
        <v>200</v>
      </c>
      <c r="I216" s="236"/>
      <c r="J216" s="232"/>
      <c r="K216" s="232"/>
      <c r="L216" s="237"/>
      <c r="M216" s="238"/>
      <c r="N216" s="239"/>
      <c r="O216" s="239"/>
      <c r="P216" s="239"/>
      <c r="Q216" s="239"/>
      <c r="R216" s="239"/>
      <c r="S216" s="239"/>
      <c r="T216" s="240"/>
      <c r="AT216" s="241" t="s">
        <v>162</v>
      </c>
      <c r="AU216" s="241" t="s">
        <v>86</v>
      </c>
      <c r="AV216" s="13" t="s">
        <v>86</v>
      </c>
      <c r="AW216" s="13" t="s">
        <v>40</v>
      </c>
      <c r="AX216" s="13" t="s">
        <v>25</v>
      </c>
      <c r="AY216" s="241" t="s">
        <v>147</v>
      </c>
    </row>
    <row r="217" spans="2:65" s="1" customFormat="1" ht="22.5" customHeight="1">
      <c r="B217" s="42"/>
      <c r="C217" s="205" t="s">
        <v>360</v>
      </c>
      <c r="D217" s="205" t="s">
        <v>152</v>
      </c>
      <c r="E217" s="206" t="s">
        <v>650</v>
      </c>
      <c r="F217" s="207" t="s">
        <v>651</v>
      </c>
      <c r="G217" s="208" t="s">
        <v>190</v>
      </c>
      <c r="H217" s="209">
        <v>200</v>
      </c>
      <c r="I217" s="210"/>
      <c r="J217" s="211">
        <f>ROUND(I217*H217,2)</f>
        <v>0</v>
      </c>
      <c r="K217" s="207" t="s">
        <v>156</v>
      </c>
      <c r="L217" s="62"/>
      <c r="M217" s="212" t="s">
        <v>24</v>
      </c>
      <c r="N217" s="213" t="s">
        <v>48</v>
      </c>
      <c r="O217" s="43"/>
      <c r="P217" s="214">
        <f>O217*H217</f>
        <v>0</v>
      </c>
      <c r="Q217" s="214">
        <v>1.0000000000000001E-5</v>
      </c>
      <c r="R217" s="214">
        <f>Q217*H217</f>
        <v>2E-3</v>
      </c>
      <c r="S217" s="214">
        <v>0</v>
      </c>
      <c r="T217" s="215">
        <f>S217*H217</f>
        <v>0</v>
      </c>
      <c r="AR217" s="25" t="s">
        <v>240</v>
      </c>
      <c r="AT217" s="25" t="s">
        <v>152</v>
      </c>
      <c r="AU217" s="25" t="s">
        <v>86</v>
      </c>
      <c r="AY217" s="25" t="s">
        <v>147</v>
      </c>
      <c r="BE217" s="216">
        <f>IF(N217="základní",J217,0)</f>
        <v>0</v>
      </c>
      <c r="BF217" s="216">
        <f>IF(N217="snížená",J217,0)</f>
        <v>0</v>
      </c>
      <c r="BG217" s="216">
        <f>IF(N217="zákl. přenesená",J217,0)</f>
        <v>0</v>
      </c>
      <c r="BH217" s="216">
        <f>IF(N217="sníž. přenesená",J217,0)</f>
        <v>0</v>
      </c>
      <c r="BI217" s="216">
        <f>IF(N217="nulová",J217,0)</f>
        <v>0</v>
      </c>
      <c r="BJ217" s="25" t="s">
        <v>25</v>
      </c>
      <c r="BK217" s="216">
        <f>ROUND(I217*H217,2)</f>
        <v>0</v>
      </c>
      <c r="BL217" s="25" t="s">
        <v>240</v>
      </c>
      <c r="BM217" s="25" t="s">
        <v>652</v>
      </c>
    </row>
    <row r="218" spans="2:65" s="1" customFormat="1" ht="27">
      <c r="B218" s="42"/>
      <c r="C218" s="64"/>
      <c r="D218" s="217" t="s">
        <v>160</v>
      </c>
      <c r="E218" s="64"/>
      <c r="F218" s="218" t="s">
        <v>653</v>
      </c>
      <c r="G218" s="64"/>
      <c r="H218" s="64"/>
      <c r="I218" s="173"/>
      <c r="J218" s="64"/>
      <c r="K218" s="64"/>
      <c r="L218" s="62"/>
      <c r="M218" s="219"/>
      <c r="N218" s="43"/>
      <c r="O218" s="43"/>
      <c r="P218" s="43"/>
      <c r="Q218" s="43"/>
      <c r="R218" s="43"/>
      <c r="S218" s="43"/>
      <c r="T218" s="79"/>
      <c r="AT218" s="25" t="s">
        <v>160</v>
      </c>
      <c r="AU218" s="25" t="s">
        <v>86</v>
      </c>
    </row>
    <row r="219" spans="2:65" s="1" customFormat="1" ht="67.5">
      <c r="B219" s="42"/>
      <c r="C219" s="64"/>
      <c r="D219" s="254" t="s">
        <v>174</v>
      </c>
      <c r="E219" s="64"/>
      <c r="F219" s="258" t="s">
        <v>648</v>
      </c>
      <c r="G219" s="64"/>
      <c r="H219" s="64"/>
      <c r="I219" s="173"/>
      <c r="J219" s="64"/>
      <c r="K219" s="64"/>
      <c r="L219" s="62"/>
      <c r="M219" s="219"/>
      <c r="N219" s="43"/>
      <c r="O219" s="43"/>
      <c r="P219" s="43"/>
      <c r="Q219" s="43"/>
      <c r="R219" s="43"/>
      <c r="S219" s="43"/>
      <c r="T219" s="79"/>
      <c r="AT219" s="25" t="s">
        <v>174</v>
      </c>
      <c r="AU219" s="25" t="s">
        <v>86</v>
      </c>
    </row>
    <row r="220" spans="2:65" s="1" customFormat="1" ht="22.5" customHeight="1">
      <c r="B220" s="42"/>
      <c r="C220" s="205" t="s">
        <v>366</v>
      </c>
      <c r="D220" s="205" t="s">
        <v>152</v>
      </c>
      <c r="E220" s="206" t="s">
        <v>654</v>
      </c>
      <c r="F220" s="207" t="s">
        <v>655</v>
      </c>
      <c r="G220" s="208" t="s">
        <v>264</v>
      </c>
      <c r="H220" s="209">
        <v>6</v>
      </c>
      <c r="I220" s="210"/>
      <c r="J220" s="211">
        <f>ROUND(I220*H220,2)</f>
        <v>0</v>
      </c>
      <c r="K220" s="207" t="s">
        <v>24</v>
      </c>
      <c r="L220" s="62"/>
      <c r="M220" s="212" t="s">
        <v>24</v>
      </c>
      <c r="N220" s="213" t="s">
        <v>48</v>
      </c>
      <c r="O220" s="43"/>
      <c r="P220" s="214">
        <f>O220*H220</f>
        <v>0</v>
      </c>
      <c r="Q220" s="214">
        <v>0</v>
      </c>
      <c r="R220" s="214">
        <f>Q220*H220</f>
        <v>0</v>
      </c>
      <c r="S220" s="214">
        <v>0</v>
      </c>
      <c r="T220" s="215">
        <f>S220*H220</f>
        <v>0</v>
      </c>
      <c r="AR220" s="25" t="s">
        <v>240</v>
      </c>
      <c r="AT220" s="25" t="s">
        <v>152</v>
      </c>
      <c r="AU220" s="25" t="s">
        <v>86</v>
      </c>
      <c r="AY220" s="25" t="s">
        <v>147</v>
      </c>
      <c r="BE220" s="216">
        <f>IF(N220="základní",J220,0)</f>
        <v>0</v>
      </c>
      <c r="BF220" s="216">
        <f>IF(N220="snížená",J220,0)</f>
        <v>0</v>
      </c>
      <c r="BG220" s="216">
        <f>IF(N220="zákl. přenesená",J220,0)</f>
        <v>0</v>
      </c>
      <c r="BH220" s="216">
        <f>IF(N220="sníž. přenesená",J220,0)</f>
        <v>0</v>
      </c>
      <c r="BI220" s="216">
        <f>IF(N220="nulová",J220,0)</f>
        <v>0</v>
      </c>
      <c r="BJ220" s="25" t="s">
        <v>25</v>
      </c>
      <c r="BK220" s="216">
        <f>ROUND(I220*H220,2)</f>
        <v>0</v>
      </c>
      <c r="BL220" s="25" t="s">
        <v>240</v>
      </c>
      <c r="BM220" s="25" t="s">
        <v>656</v>
      </c>
    </row>
    <row r="221" spans="2:65" s="1" customFormat="1" ht="13.5">
      <c r="B221" s="42"/>
      <c r="C221" s="64"/>
      <c r="D221" s="254" t="s">
        <v>160</v>
      </c>
      <c r="E221" s="64"/>
      <c r="F221" s="261" t="s">
        <v>657</v>
      </c>
      <c r="G221" s="64"/>
      <c r="H221" s="64"/>
      <c r="I221" s="173"/>
      <c r="J221" s="64"/>
      <c r="K221" s="64"/>
      <c r="L221" s="62"/>
      <c r="M221" s="219"/>
      <c r="N221" s="43"/>
      <c r="O221" s="43"/>
      <c r="P221" s="43"/>
      <c r="Q221" s="43"/>
      <c r="R221" s="43"/>
      <c r="S221" s="43"/>
      <c r="T221" s="79"/>
      <c r="AT221" s="25" t="s">
        <v>160</v>
      </c>
      <c r="AU221" s="25" t="s">
        <v>86</v>
      </c>
    </row>
    <row r="222" spans="2:65" s="1" customFormat="1" ht="22.5" customHeight="1">
      <c r="B222" s="42"/>
      <c r="C222" s="205" t="s">
        <v>288</v>
      </c>
      <c r="D222" s="205" t="s">
        <v>152</v>
      </c>
      <c r="E222" s="206" t="s">
        <v>658</v>
      </c>
      <c r="F222" s="207" t="s">
        <v>659</v>
      </c>
      <c r="G222" s="208" t="s">
        <v>205</v>
      </c>
      <c r="H222" s="209">
        <v>0.22</v>
      </c>
      <c r="I222" s="210"/>
      <c r="J222" s="211">
        <f>ROUND(I222*H222,2)</f>
        <v>0</v>
      </c>
      <c r="K222" s="207" t="s">
        <v>156</v>
      </c>
      <c r="L222" s="62"/>
      <c r="M222" s="212" t="s">
        <v>24</v>
      </c>
      <c r="N222" s="213" t="s">
        <v>48</v>
      </c>
      <c r="O222" s="43"/>
      <c r="P222" s="214">
        <f>O222*H222</f>
        <v>0</v>
      </c>
      <c r="Q222" s="214">
        <v>0</v>
      </c>
      <c r="R222" s="214">
        <f>Q222*H222</f>
        <v>0</v>
      </c>
      <c r="S222" s="214">
        <v>0</v>
      </c>
      <c r="T222" s="215">
        <f>S222*H222</f>
        <v>0</v>
      </c>
      <c r="AR222" s="25" t="s">
        <v>240</v>
      </c>
      <c r="AT222" s="25" t="s">
        <v>152</v>
      </c>
      <c r="AU222" s="25" t="s">
        <v>86</v>
      </c>
      <c r="AY222" s="25" t="s">
        <v>147</v>
      </c>
      <c r="BE222" s="216">
        <f>IF(N222="základní",J222,0)</f>
        <v>0</v>
      </c>
      <c r="BF222" s="216">
        <f>IF(N222="snížená",J222,0)</f>
        <v>0</v>
      </c>
      <c r="BG222" s="216">
        <f>IF(N222="zákl. přenesená",J222,0)</f>
        <v>0</v>
      </c>
      <c r="BH222" s="216">
        <f>IF(N222="sníž. přenesená",J222,0)</f>
        <v>0</v>
      </c>
      <c r="BI222" s="216">
        <f>IF(N222="nulová",J222,0)</f>
        <v>0</v>
      </c>
      <c r="BJ222" s="25" t="s">
        <v>25</v>
      </c>
      <c r="BK222" s="216">
        <f>ROUND(I222*H222,2)</f>
        <v>0</v>
      </c>
      <c r="BL222" s="25" t="s">
        <v>240</v>
      </c>
      <c r="BM222" s="25" t="s">
        <v>660</v>
      </c>
    </row>
    <row r="223" spans="2:65" s="1" customFormat="1" ht="27">
      <c r="B223" s="42"/>
      <c r="C223" s="64"/>
      <c r="D223" s="217" t="s">
        <v>160</v>
      </c>
      <c r="E223" s="64"/>
      <c r="F223" s="218" t="s">
        <v>661</v>
      </c>
      <c r="G223" s="64"/>
      <c r="H223" s="64"/>
      <c r="I223" s="173"/>
      <c r="J223" s="64"/>
      <c r="K223" s="64"/>
      <c r="L223" s="62"/>
      <c r="M223" s="219"/>
      <c r="N223" s="43"/>
      <c r="O223" s="43"/>
      <c r="P223" s="43"/>
      <c r="Q223" s="43"/>
      <c r="R223" s="43"/>
      <c r="S223" s="43"/>
      <c r="T223" s="79"/>
      <c r="AT223" s="25" t="s">
        <v>160</v>
      </c>
      <c r="AU223" s="25" t="s">
        <v>86</v>
      </c>
    </row>
    <row r="224" spans="2:65" s="1" customFormat="1" ht="121.5">
      <c r="B224" s="42"/>
      <c r="C224" s="64"/>
      <c r="D224" s="254" t="s">
        <v>174</v>
      </c>
      <c r="E224" s="64"/>
      <c r="F224" s="258" t="s">
        <v>662</v>
      </c>
      <c r="G224" s="64"/>
      <c r="H224" s="64"/>
      <c r="I224" s="173"/>
      <c r="J224" s="64"/>
      <c r="K224" s="64"/>
      <c r="L224" s="62"/>
      <c r="M224" s="219"/>
      <c r="N224" s="43"/>
      <c r="O224" s="43"/>
      <c r="P224" s="43"/>
      <c r="Q224" s="43"/>
      <c r="R224" s="43"/>
      <c r="S224" s="43"/>
      <c r="T224" s="79"/>
      <c r="AT224" s="25" t="s">
        <v>174</v>
      </c>
      <c r="AU224" s="25" t="s">
        <v>86</v>
      </c>
    </row>
    <row r="225" spans="2:65" s="1" customFormat="1" ht="22.5" customHeight="1">
      <c r="B225" s="42"/>
      <c r="C225" s="205" t="s">
        <v>377</v>
      </c>
      <c r="D225" s="205" t="s">
        <v>152</v>
      </c>
      <c r="E225" s="206" t="s">
        <v>663</v>
      </c>
      <c r="F225" s="207" t="s">
        <v>664</v>
      </c>
      <c r="G225" s="208" t="s">
        <v>205</v>
      </c>
      <c r="H225" s="209">
        <v>0.22</v>
      </c>
      <c r="I225" s="210"/>
      <c r="J225" s="211">
        <f>ROUND(I225*H225,2)</f>
        <v>0</v>
      </c>
      <c r="K225" s="207" t="s">
        <v>156</v>
      </c>
      <c r="L225" s="62"/>
      <c r="M225" s="212" t="s">
        <v>24</v>
      </c>
      <c r="N225" s="213" t="s">
        <v>48</v>
      </c>
      <c r="O225" s="43"/>
      <c r="P225" s="214">
        <f>O225*H225</f>
        <v>0</v>
      </c>
      <c r="Q225" s="214">
        <v>0</v>
      </c>
      <c r="R225" s="214">
        <f>Q225*H225</f>
        <v>0</v>
      </c>
      <c r="S225" s="214">
        <v>0</v>
      </c>
      <c r="T225" s="215">
        <f>S225*H225</f>
        <v>0</v>
      </c>
      <c r="AR225" s="25" t="s">
        <v>240</v>
      </c>
      <c r="AT225" s="25" t="s">
        <v>152</v>
      </c>
      <c r="AU225" s="25" t="s">
        <v>86</v>
      </c>
      <c r="AY225" s="25" t="s">
        <v>147</v>
      </c>
      <c r="BE225" s="216">
        <f>IF(N225="základní",J225,0)</f>
        <v>0</v>
      </c>
      <c r="BF225" s="216">
        <f>IF(N225="snížená",J225,0)</f>
        <v>0</v>
      </c>
      <c r="BG225" s="216">
        <f>IF(N225="zákl. přenesená",J225,0)</f>
        <v>0</v>
      </c>
      <c r="BH225" s="216">
        <f>IF(N225="sníž. přenesená",J225,0)</f>
        <v>0</v>
      </c>
      <c r="BI225" s="216">
        <f>IF(N225="nulová",J225,0)</f>
        <v>0</v>
      </c>
      <c r="BJ225" s="25" t="s">
        <v>25</v>
      </c>
      <c r="BK225" s="216">
        <f>ROUND(I225*H225,2)</f>
        <v>0</v>
      </c>
      <c r="BL225" s="25" t="s">
        <v>240</v>
      </c>
      <c r="BM225" s="25" t="s">
        <v>665</v>
      </c>
    </row>
    <row r="226" spans="2:65" s="1" customFormat="1" ht="27">
      <c r="B226" s="42"/>
      <c r="C226" s="64"/>
      <c r="D226" s="217" t="s">
        <v>160</v>
      </c>
      <c r="E226" s="64"/>
      <c r="F226" s="218" t="s">
        <v>666</v>
      </c>
      <c r="G226" s="64"/>
      <c r="H226" s="64"/>
      <c r="I226" s="173"/>
      <c r="J226" s="64"/>
      <c r="K226" s="64"/>
      <c r="L226" s="62"/>
      <c r="M226" s="219"/>
      <c r="N226" s="43"/>
      <c r="O226" s="43"/>
      <c r="P226" s="43"/>
      <c r="Q226" s="43"/>
      <c r="R226" s="43"/>
      <c r="S226" s="43"/>
      <c r="T226" s="79"/>
      <c r="AT226" s="25" t="s">
        <v>160</v>
      </c>
      <c r="AU226" s="25" t="s">
        <v>86</v>
      </c>
    </row>
    <row r="227" spans="2:65" s="1" customFormat="1" ht="121.5">
      <c r="B227" s="42"/>
      <c r="C227" s="64"/>
      <c r="D227" s="217" t="s">
        <v>174</v>
      </c>
      <c r="E227" s="64"/>
      <c r="F227" s="253" t="s">
        <v>662</v>
      </c>
      <c r="G227" s="64"/>
      <c r="H227" s="64"/>
      <c r="I227" s="173"/>
      <c r="J227" s="64"/>
      <c r="K227" s="64"/>
      <c r="L227" s="62"/>
      <c r="M227" s="219"/>
      <c r="N227" s="43"/>
      <c r="O227" s="43"/>
      <c r="P227" s="43"/>
      <c r="Q227" s="43"/>
      <c r="R227" s="43"/>
      <c r="S227" s="43"/>
      <c r="T227" s="79"/>
      <c r="AT227" s="25" t="s">
        <v>174</v>
      </c>
      <c r="AU227" s="25" t="s">
        <v>86</v>
      </c>
    </row>
    <row r="228" spans="2:65" s="11" customFormat="1" ht="29.85" customHeight="1">
      <c r="B228" s="186"/>
      <c r="C228" s="187"/>
      <c r="D228" s="202" t="s">
        <v>76</v>
      </c>
      <c r="E228" s="203" t="s">
        <v>260</v>
      </c>
      <c r="F228" s="203" t="s">
        <v>261</v>
      </c>
      <c r="G228" s="187"/>
      <c r="H228" s="187"/>
      <c r="I228" s="190"/>
      <c r="J228" s="204">
        <f>BK228</f>
        <v>0</v>
      </c>
      <c r="K228" s="187"/>
      <c r="L228" s="192"/>
      <c r="M228" s="193"/>
      <c r="N228" s="194"/>
      <c r="O228" s="194"/>
      <c r="P228" s="195">
        <f>SUM(P229:P260)</f>
        <v>0</v>
      </c>
      <c r="Q228" s="194"/>
      <c r="R228" s="195">
        <f>SUM(R229:R260)</f>
        <v>2.358E-2</v>
      </c>
      <c r="S228" s="194"/>
      <c r="T228" s="196">
        <f>SUM(T229:T260)</f>
        <v>0</v>
      </c>
      <c r="AR228" s="197" t="s">
        <v>86</v>
      </c>
      <c r="AT228" s="198" t="s">
        <v>76</v>
      </c>
      <c r="AU228" s="198" t="s">
        <v>25</v>
      </c>
      <c r="AY228" s="197" t="s">
        <v>147</v>
      </c>
      <c r="BK228" s="199">
        <f>SUM(BK229:BK260)</f>
        <v>0</v>
      </c>
    </row>
    <row r="229" spans="2:65" s="1" customFormat="1" ht="22.5" customHeight="1">
      <c r="B229" s="42"/>
      <c r="C229" s="205" t="s">
        <v>382</v>
      </c>
      <c r="D229" s="205" t="s">
        <v>152</v>
      </c>
      <c r="E229" s="206" t="s">
        <v>667</v>
      </c>
      <c r="F229" s="207" t="s">
        <v>668</v>
      </c>
      <c r="G229" s="208" t="s">
        <v>264</v>
      </c>
      <c r="H229" s="209">
        <v>11</v>
      </c>
      <c r="I229" s="210"/>
      <c r="J229" s="211">
        <f>ROUND(I229*H229,2)</f>
        <v>0</v>
      </c>
      <c r="K229" s="207" t="s">
        <v>156</v>
      </c>
      <c r="L229" s="62"/>
      <c r="M229" s="212" t="s">
        <v>24</v>
      </c>
      <c r="N229" s="213" t="s">
        <v>48</v>
      </c>
      <c r="O229" s="43"/>
      <c r="P229" s="214">
        <f>O229*H229</f>
        <v>0</v>
      </c>
      <c r="Q229" s="214">
        <v>1.8600000000000001E-3</v>
      </c>
      <c r="R229" s="214">
        <f>Q229*H229</f>
        <v>2.0460000000000002E-2</v>
      </c>
      <c r="S229" s="214">
        <v>0</v>
      </c>
      <c r="T229" s="215">
        <f>S229*H229</f>
        <v>0</v>
      </c>
      <c r="AR229" s="25" t="s">
        <v>157</v>
      </c>
      <c r="AT229" s="25" t="s">
        <v>152</v>
      </c>
      <c r="AU229" s="25" t="s">
        <v>86</v>
      </c>
      <c r="AY229" s="25" t="s">
        <v>147</v>
      </c>
      <c r="BE229" s="216">
        <f>IF(N229="základní",J229,0)</f>
        <v>0</v>
      </c>
      <c r="BF229" s="216">
        <f>IF(N229="snížená",J229,0)</f>
        <v>0</v>
      </c>
      <c r="BG229" s="216">
        <f>IF(N229="zákl. přenesená",J229,0)</f>
        <v>0</v>
      </c>
      <c r="BH229" s="216">
        <f>IF(N229="sníž. přenesená",J229,0)</f>
        <v>0</v>
      </c>
      <c r="BI229" s="216">
        <f>IF(N229="nulová",J229,0)</f>
        <v>0</v>
      </c>
      <c r="BJ229" s="25" t="s">
        <v>25</v>
      </c>
      <c r="BK229" s="216">
        <f>ROUND(I229*H229,2)</f>
        <v>0</v>
      </c>
      <c r="BL229" s="25" t="s">
        <v>157</v>
      </c>
      <c r="BM229" s="25" t="s">
        <v>669</v>
      </c>
    </row>
    <row r="230" spans="2:65" s="1" customFormat="1" ht="13.5">
      <c r="B230" s="42"/>
      <c r="C230" s="64"/>
      <c r="D230" s="217" t="s">
        <v>160</v>
      </c>
      <c r="E230" s="64"/>
      <c r="F230" s="218" t="s">
        <v>670</v>
      </c>
      <c r="G230" s="64"/>
      <c r="H230" s="64"/>
      <c r="I230" s="173"/>
      <c r="J230" s="64"/>
      <c r="K230" s="64"/>
      <c r="L230" s="62"/>
      <c r="M230" s="219"/>
      <c r="N230" s="43"/>
      <c r="O230" s="43"/>
      <c r="P230" s="43"/>
      <c r="Q230" s="43"/>
      <c r="R230" s="43"/>
      <c r="S230" s="43"/>
      <c r="T230" s="79"/>
      <c r="AT230" s="25" t="s">
        <v>160</v>
      </c>
      <c r="AU230" s="25" t="s">
        <v>86</v>
      </c>
    </row>
    <row r="231" spans="2:65" s="1" customFormat="1" ht="54">
      <c r="B231" s="42"/>
      <c r="C231" s="64"/>
      <c r="D231" s="217" t="s">
        <v>174</v>
      </c>
      <c r="E231" s="64"/>
      <c r="F231" s="253" t="s">
        <v>671</v>
      </c>
      <c r="G231" s="64"/>
      <c r="H231" s="64"/>
      <c r="I231" s="173"/>
      <c r="J231" s="64"/>
      <c r="K231" s="64"/>
      <c r="L231" s="62"/>
      <c r="M231" s="219"/>
      <c r="N231" s="43"/>
      <c r="O231" s="43"/>
      <c r="P231" s="43"/>
      <c r="Q231" s="43"/>
      <c r="R231" s="43"/>
      <c r="S231" s="43"/>
      <c r="T231" s="79"/>
      <c r="AT231" s="25" t="s">
        <v>174</v>
      </c>
      <c r="AU231" s="25" t="s">
        <v>86</v>
      </c>
    </row>
    <row r="232" spans="2:65" s="13" customFormat="1" ht="13.5">
      <c r="B232" s="231"/>
      <c r="C232" s="232"/>
      <c r="D232" s="254" t="s">
        <v>162</v>
      </c>
      <c r="E232" s="272" t="s">
        <v>24</v>
      </c>
      <c r="F232" s="259" t="s">
        <v>672</v>
      </c>
      <c r="G232" s="232"/>
      <c r="H232" s="260">
        <v>11</v>
      </c>
      <c r="I232" s="236"/>
      <c r="J232" s="232"/>
      <c r="K232" s="232"/>
      <c r="L232" s="237"/>
      <c r="M232" s="238"/>
      <c r="N232" s="239"/>
      <c r="O232" s="239"/>
      <c r="P232" s="239"/>
      <c r="Q232" s="239"/>
      <c r="R232" s="239"/>
      <c r="S232" s="239"/>
      <c r="T232" s="240"/>
      <c r="AT232" s="241" t="s">
        <v>162</v>
      </c>
      <c r="AU232" s="241" t="s">
        <v>86</v>
      </c>
      <c r="AV232" s="13" t="s">
        <v>86</v>
      </c>
      <c r="AW232" s="13" t="s">
        <v>40</v>
      </c>
      <c r="AX232" s="13" t="s">
        <v>25</v>
      </c>
      <c r="AY232" s="241" t="s">
        <v>147</v>
      </c>
    </row>
    <row r="233" spans="2:65" s="1" customFormat="1" ht="31.5" customHeight="1">
      <c r="B233" s="42"/>
      <c r="C233" s="262" t="s">
        <v>388</v>
      </c>
      <c r="D233" s="262" t="s">
        <v>285</v>
      </c>
      <c r="E233" s="263" t="s">
        <v>673</v>
      </c>
      <c r="F233" s="264" t="s">
        <v>674</v>
      </c>
      <c r="G233" s="265" t="s">
        <v>264</v>
      </c>
      <c r="H233" s="266">
        <v>10</v>
      </c>
      <c r="I233" s="267"/>
      <c r="J233" s="268">
        <f>ROUND(I233*H233,2)</f>
        <v>0</v>
      </c>
      <c r="K233" s="264" t="s">
        <v>24</v>
      </c>
      <c r="L233" s="269"/>
      <c r="M233" s="270" t="s">
        <v>24</v>
      </c>
      <c r="N233" s="271" t="s">
        <v>48</v>
      </c>
      <c r="O233" s="43"/>
      <c r="P233" s="214">
        <f>O233*H233</f>
        <v>0</v>
      </c>
      <c r="Q233" s="214">
        <v>0</v>
      </c>
      <c r="R233" s="214">
        <f>Q233*H233</f>
        <v>0</v>
      </c>
      <c r="S233" s="214">
        <v>0</v>
      </c>
      <c r="T233" s="215">
        <f>S233*H233</f>
        <v>0</v>
      </c>
      <c r="AR233" s="25" t="s">
        <v>215</v>
      </c>
      <c r="AT233" s="25" t="s">
        <v>285</v>
      </c>
      <c r="AU233" s="25" t="s">
        <v>86</v>
      </c>
      <c r="AY233" s="25" t="s">
        <v>147</v>
      </c>
      <c r="BE233" s="216">
        <f>IF(N233="základní",J233,0)</f>
        <v>0</v>
      </c>
      <c r="BF233" s="216">
        <f>IF(N233="snížená",J233,0)</f>
        <v>0</v>
      </c>
      <c r="BG233" s="216">
        <f>IF(N233="zákl. přenesená",J233,0)</f>
        <v>0</v>
      </c>
      <c r="BH233" s="216">
        <f>IF(N233="sníž. přenesená",J233,0)</f>
        <v>0</v>
      </c>
      <c r="BI233" s="216">
        <f>IF(N233="nulová",J233,0)</f>
        <v>0</v>
      </c>
      <c r="BJ233" s="25" t="s">
        <v>25</v>
      </c>
      <c r="BK233" s="216">
        <f>ROUND(I233*H233,2)</f>
        <v>0</v>
      </c>
      <c r="BL233" s="25" t="s">
        <v>157</v>
      </c>
      <c r="BM233" s="25" t="s">
        <v>675</v>
      </c>
    </row>
    <row r="234" spans="2:65" s="1" customFormat="1" ht="27">
      <c r="B234" s="42"/>
      <c r="C234" s="64"/>
      <c r="D234" s="254" t="s">
        <v>160</v>
      </c>
      <c r="E234" s="64"/>
      <c r="F234" s="261" t="s">
        <v>674</v>
      </c>
      <c r="G234" s="64"/>
      <c r="H234" s="64"/>
      <c r="I234" s="173"/>
      <c r="J234" s="64"/>
      <c r="K234" s="64"/>
      <c r="L234" s="62"/>
      <c r="M234" s="219"/>
      <c r="N234" s="43"/>
      <c r="O234" s="43"/>
      <c r="P234" s="43"/>
      <c r="Q234" s="43"/>
      <c r="R234" s="43"/>
      <c r="S234" s="43"/>
      <c r="T234" s="79"/>
      <c r="AT234" s="25" t="s">
        <v>160</v>
      </c>
      <c r="AU234" s="25" t="s">
        <v>86</v>
      </c>
    </row>
    <row r="235" spans="2:65" s="1" customFormat="1" ht="31.5" customHeight="1">
      <c r="B235" s="42"/>
      <c r="C235" s="262" t="s">
        <v>395</v>
      </c>
      <c r="D235" s="262" t="s">
        <v>285</v>
      </c>
      <c r="E235" s="263" t="s">
        <v>676</v>
      </c>
      <c r="F235" s="264" t="s">
        <v>677</v>
      </c>
      <c r="G235" s="265" t="s">
        <v>264</v>
      </c>
      <c r="H235" s="266">
        <v>1</v>
      </c>
      <c r="I235" s="267"/>
      <c r="J235" s="268">
        <f>ROUND(I235*H235,2)</f>
        <v>0</v>
      </c>
      <c r="K235" s="264" t="s">
        <v>24</v>
      </c>
      <c r="L235" s="269"/>
      <c r="M235" s="270" t="s">
        <v>24</v>
      </c>
      <c r="N235" s="271" t="s">
        <v>48</v>
      </c>
      <c r="O235" s="43"/>
      <c r="P235" s="214">
        <f>O235*H235</f>
        <v>0</v>
      </c>
      <c r="Q235" s="214">
        <v>0</v>
      </c>
      <c r="R235" s="214">
        <f>Q235*H235</f>
        <v>0</v>
      </c>
      <c r="S235" s="214">
        <v>0</v>
      </c>
      <c r="T235" s="215">
        <f>S235*H235</f>
        <v>0</v>
      </c>
      <c r="AR235" s="25" t="s">
        <v>215</v>
      </c>
      <c r="AT235" s="25" t="s">
        <v>285</v>
      </c>
      <c r="AU235" s="25" t="s">
        <v>86</v>
      </c>
      <c r="AY235" s="25" t="s">
        <v>147</v>
      </c>
      <c r="BE235" s="216">
        <f>IF(N235="základní",J235,0)</f>
        <v>0</v>
      </c>
      <c r="BF235" s="216">
        <f>IF(N235="snížená",J235,0)</f>
        <v>0</v>
      </c>
      <c r="BG235" s="216">
        <f>IF(N235="zákl. přenesená",J235,0)</f>
        <v>0</v>
      </c>
      <c r="BH235" s="216">
        <f>IF(N235="sníž. přenesená",J235,0)</f>
        <v>0</v>
      </c>
      <c r="BI235" s="216">
        <f>IF(N235="nulová",J235,0)</f>
        <v>0</v>
      </c>
      <c r="BJ235" s="25" t="s">
        <v>25</v>
      </c>
      <c r="BK235" s="216">
        <f>ROUND(I235*H235,2)</f>
        <v>0</v>
      </c>
      <c r="BL235" s="25" t="s">
        <v>157</v>
      </c>
      <c r="BM235" s="25" t="s">
        <v>678</v>
      </c>
    </row>
    <row r="236" spans="2:65" s="1" customFormat="1" ht="13.5">
      <c r="B236" s="42"/>
      <c r="C236" s="64"/>
      <c r="D236" s="254" t="s">
        <v>160</v>
      </c>
      <c r="E236" s="64"/>
      <c r="F236" s="261" t="s">
        <v>677</v>
      </c>
      <c r="G236" s="64"/>
      <c r="H236" s="64"/>
      <c r="I236" s="173"/>
      <c r="J236" s="64"/>
      <c r="K236" s="64"/>
      <c r="L236" s="62"/>
      <c r="M236" s="219"/>
      <c r="N236" s="43"/>
      <c r="O236" s="43"/>
      <c r="P236" s="43"/>
      <c r="Q236" s="43"/>
      <c r="R236" s="43"/>
      <c r="S236" s="43"/>
      <c r="T236" s="79"/>
      <c r="AT236" s="25" t="s">
        <v>160</v>
      </c>
      <c r="AU236" s="25" t="s">
        <v>86</v>
      </c>
    </row>
    <row r="237" spans="2:65" s="1" customFormat="1" ht="22.5" customHeight="1">
      <c r="B237" s="42"/>
      <c r="C237" s="205" t="s">
        <v>400</v>
      </c>
      <c r="D237" s="205" t="s">
        <v>152</v>
      </c>
      <c r="E237" s="206" t="s">
        <v>679</v>
      </c>
      <c r="F237" s="207" t="s">
        <v>680</v>
      </c>
      <c r="G237" s="208" t="s">
        <v>264</v>
      </c>
      <c r="H237" s="209">
        <v>2</v>
      </c>
      <c r="I237" s="210"/>
      <c r="J237" s="211">
        <f>ROUND(I237*H237,2)</f>
        <v>0</v>
      </c>
      <c r="K237" s="207" t="s">
        <v>156</v>
      </c>
      <c r="L237" s="62"/>
      <c r="M237" s="212" t="s">
        <v>24</v>
      </c>
      <c r="N237" s="213" t="s">
        <v>48</v>
      </c>
      <c r="O237" s="43"/>
      <c r="P237" s="214">
        <f>O237*H237</f>
        <v>0</v>
      </c>
      <c r="Q237" s="214">
        <v>2.9999999999999997E-4</v>
      </c>
      <c r="R237" s="214">
        <f>Q237*H237</f>
        <v>5.9999999999999995E-4</v>
      </c>
      <c r="S237" s="214">
        <v>0</v>
      </c>
      <c r="T237" s="215">
        <f>S237*H237</f>
        <v>0</v>
      </c>
      <c r="AR237" s="25" t="s">
        <v>240</v>
      </c>
      <c r="AT237" s="25" t="s">
        <v>152</v>
      </c>
      <c r="AU237" s="25" t="s">
        <v>86</v>
      </c>
      <c r="AY237" s="25" t="s">
        <v>147</v>
      </c>
      <c r="BE237" s="216">
        <f>IF(N237="základní",J237,0)</f>
        <v>0</v>
      </c>
      <c r="BF237" s="216">
        <f>IF(N237="snížená",J237,0)</f>
        <v>0</v>
      </c>
      <c r="BG237" s="216">
        <f>IF(N237="zákl. přenesená",J237,0)</f>
        <v>0</v>
      </c>
      <c r="BH237" s="216">
        <f>IF(N237="sníž. přenesená",J237,0)</f>
        <v>0</v>
      </c>
      <c r="BI237" s="216">
        <f>IF(N237="nulová",J237,0)</f>
        <v>0</v>
      </c>
      <c r="BJ237" s="25" t="s">
        <v>25</v>
      </c>
      <c r="BK237" s="216">
        <f>ROUND(I237*H237,2)</f>
        <v>0</v>
      </c>
      <c r="BL237" s="25" t="s">
        <v>240</v>
      </c>
      <c r="BM237" s="25" t="s">
        <v>681</v>
      </c>
    </row>
    <row r="238" spans="2:65" s="1" customFormat="1" ht="13.5">
      <c r="B238" s="42"/>
      <c r="C238" s="64"/>
      <c r="D238" s="254" t="s">
        <v>160</v>
      </c>
      <c r="E238" s="64"/>
      <c r="F238" s="261" t="s">
        <v>682</v>
      </c>
      <c r="G238" s="64"/>
      <c r="H238" s="64"/>
      <c r="I238" s="173"/>
      <c r="J238" s="64"/>
      <c r="K238" s="64"/>
      <c r="L238" s="62"/>
      <c r="M238" s="219"/>
      <c r="N238" s="43"/>
      <c r="O238" s="43"/>
      <c r="P238" s="43"/>
      <c r="Q238" s="43"/>
      <c r="R238" s="43"/>
      <c r="S238" s="43"/>
      <c r="T238" s="79"/>
      <c r="AT238" s="25" t="s">
        <v>160</v>
      </c>
      <c r="AU238" s="25" t="s">
        <v>86</v>
      </c>
    </row>
    <row r="239" spans="2:65" s="1" customFormat="1" ht="22.5" customHeight="1">
      <c r="B239" s="42"/>
      <c r="C239" s="205" t="s">
        <v>410</v>
      </c>
      <c r="D239" s="205" t="s">
        <v>152</v>
      </c>
      <c r="E239" s="206" t="s">
        <v>683</v>
      </c>
      <c r="F239" s="207" t="s">
        <v>684</v>
      </c>
      <c r="G239" s="208" t="s">
        <v>264</v>
      </c>
      <c r="H239" s="209">
        <v>1</v>
      </c>
      <c r="I239" s="210"/>
      <c r="J239" s="211">
        <f>ROUND(I239*H239,2)</f>
        <v>0</v>
      </c>
      <c r="K239" s="207" t="s">
        <v>156</v>
      </c>
      <c r="L239" s="62"/>
      <c r="M239" s="212" t="s">
        <v>24</v>
      </c>
      <c r="N239" s="213" t="s">
        <v>48</v>
      </c>
      <c r="O239" s="43"/>
      <c r="P239" s="214">
        <f>O239*H239</f>
        <v>0</v>
      </c>
      <c r="Q239" s="214">
        <v>1.6000000000000001E-4</v>
      </c>
      <c r="R239" s="214">
        <f>Q239*H239</f>
        <v>1.6000000000000001E-4</v>
      </c>
      <c r="S239" s="214">
        <v>0</v>
      </c>
      <c r="T239" s="215">
        <f>S239*H239</f>
        <v>0</v>
      </c>
      <c r="AR239" s="25" t="s">
        <v>240</v>
      </c>
      <c r="AT239" s="25" t="s">
        <v>152</v>
      </c>
      <c r="AU239" s="25" t="s">
        <v>86</v>
      </c>
      <c r="AY239" s="25" t="s">
        <v>147</v>
      </c>
      <c r="BE239" s="216">
        <f>IF(N239="základní",J239,0)</f>
        <v>0</v>
      </c>
      <c r="BF239" s="216">
        <f>IF(N239="snížená",J239,0)</f>
        <v>0</v>
      </c>
      <c r="BG239" s="216">
        <f>IF(N239="zákl. přenesená",J239,0)</f>
        <v>0</v>
      </c>
      <c r="BH239" s="216">
        <f>IF(N239="sníž. přenesená",J239,0)</f>
        <v>0</v>
      </c>
      <c r="BI239" s="216">
        <f>IF(N239="nulová",J239,0)</f>
        <v>0</v>
      </c>
      <c r="BJ239" s="25" t="s">
        <v>25</v>
      </c>
      <c r="BK239" s="216">
        <f>ROUND(I239*H239,2)</f>
        <v>0</v>
      </c>
      <c r="BL239" s="25" t="s">
        <v>240</v>
      </c>
      <c r="BM239" s="25" t="s">
        <v>685</v>
      </c>
    </row>
    <row r="240" spans="2:65" s="1" customFormat="1" ht="13.5">
      <c r="B240" s="42"/>
      <c r="C240" s="64"/>
      <c r="D240" s="217" t="s">
        <v>160</v>
      </c>
      <c r="E240" s="64"/>
      <c r="F240" s="218" t="s">
        <v>686</v>
      </c>
      <c r="G240" s="64"/>
      <c r="H240" s="64"/>
      <c r="I240" s="173"/>
      <c r="J240" s="64"/>
      <c r="K240" s="64"/>
      <c r="L240" s="62"/>
      <c r="M240" s="219"/>
      <c r="N240" s="43"/>
      <c r="O240" s="43"/>
      <c r="P240" s="43"/>
      <c r="Q240" s="43"/>
      <c r="R240" s="43"/>
      <c r="S240" s="43"/>
      <c r="T240" s="79"/>
      <c r="AT240" s="25" t="s">
        <v>160</v>
      </c>
      <c r="AU240" s="25" t="s">
        <v>86</v>
      </c>
    </row>
    <row r="241" spans="2:65" s="1" customFormat="1" ht="27">
      <c r="B241" s="42"/>
      <c r="C241" s="64"/>
      <c r="D241" s="254" t="s">
        <v>174</v>
      </c>
      <c r="E241" s="64"/>
      <c r="F241" s="258" t="s">
        <v>687</v>
      </c>
      <c r="G241" s="64"/>
      <c r="H241" s="64"/>
      <c r="I241" s="173"/>
      <c r="J241" s="64"/>
      <c r="K241" s="64"/>
      <c r="L241" s="62"/>
      <c r="M241" s="219"/>
      <c r="N241" s="43"/>
      <c r="O241" s="43"/>
      <c r="P241" s="43"/>
      <c r="Q241" s="43"/>
      <c r="R241" s="43"/>
      <c r="S241" s="43"/>
      <c r="T241" s="79"/>
      <c r="AT241" s="25" t="s">
        <v>174</v>
      </c>
      <c r="AU241" s="25" t="s">
        <v>86</v>
      </c>
    </row>
    <row r="242" spans="2:65" s="1" customFormat="1" ht="22.5" customHeight="1">
      <c r="B242" s="42"/>
      <c r="C242" s="262" t="s">
        <v>415</v>
      </c>
      <c r="D242" s="262" t="s">
        <v>285</v>
      </c>
      <c r="E242" s="263" t="s">
        <v>688</v>
      </c>
      <c r="F242" s="264" t="s">
        <v>689</v>
      </c>
      <c r="G242" s="265" t="s">
        <v>264</v>
      </c>
      <c r="H242" s="266">
        <v>1</v>
      </c>
      <c r="I242" s="267"/>
      <c r="J242" s="268">
        <f>ROUND(I242*H242,2)</f>
        <v>0</v>
      </c>
      <c r="K242" s="264" t="s">
        <v>24</v>
      </c>
      <c r="L242" s="269"/>
      <c r="M242" s="270" t="s">
        <v>24</v>
      </c>
      <c r="N242" s="271" t="s">
        <v>48</v>
      </c>
      <c r="O242" s="43"/>
      <c r="P242" s="214">
        <f>O242*H242</f>
        <v>0</v>
      </c>
      <c r="Q242" s="214">
        <v>0</v>
      </c>
      <c r="R242" s="214">
        <f>Q242*H242</f>
        <v>0</v>
      </c>
      <c r="S242" s="214">
        <v>0</v>
      </c>
      <c r="T242" s="215">
        <f>S242*H242</f>
        <v>0</v>
      </c>
      <c r="AR242" s="25" t="s">
        <v>215</v>
      </c>
      <c r="AT242" s="25" t="s">
        <v>285</v>
      </c>
      <c r="AU242" s="25" t="s">
        <v>86</v>
      </c>
      <c r="AY242" s="25" t="s">
        <v>147</v>
      </c>
      <c r="BE242" s="216">
        <f>IF(N242="základní",J242,0)</f>
        <v>0</v>
      </c>
      <c r="BF242" s="216">
        <f>IF(N242="snížená",J242,0)</f>
        <v>0</v>
      </c>
      <c r="BG242" s="216">
        <f>IF(N242="zákl. přenesená",J242,0)</f>
        <v>0</v>
      </c>
      <c r="BH242" s="216">
        <f>IF(N242="sníž. přenesená",J242,0)</f>
        <v>0</v>
      </c>
      <c r="BI242" s="216">
        <f>IF(N242="nulová",J242,0)</f>
        <v>0</v>
      </c>
      <c r="BJ242" s="25" t="s">
        <v>25</v>
      </c>
      <c r="BK242" s="216">
        <f>ROUND(I242*H242,2)</f>
        <v>0</v>
      </c>
      <c r="BL242" s="25" t="s">
        <v>157</v>
      </c>
      <c r="BM242" s="25" t="s">
        <v>690</v>
      </c>
    </row>
    <row r="243" spans="2:65" s="1" customFormat="1" ht="13.5">
      <c r="B243" s="42"/>
      <c r="C243" s="64"/>
      <c r="D243" s="254" t="s">
        <v>160</v>
      </c>
      <c r="E243" s="64"/>
      <c r="F243" s="261" t="s">
        <v>689</v>
      </c>
      <c r="G243" s="64"/>
      <c r="H243" s="64"/>
      <c r="I243" s="173"/>
      <c r="J243" s="64"/>
      <c r="K243" s="64"/>
      <c r="L243" s="62"/>
      <c r="M243" s="219"/>
      <c r="N243" s="43"/>
      <c r="O243" s="43"/>
      <c r="P243" s="43"/>
      <c r="Q243" s="43"/>
      <c r="R243" s="43"/>
      <c r="S243" s="43"/>
      <c r="T243" s="79"/>
      <c r="AT243" s="25" t="s">
        <v>160</v>
      </c>
      <c r="AU243" s="25" t="s">
        <v>86</v>
      </c>
    </row>
    <row r="244" spans="2:65" s="1" customFormat="1" ht="22.5" customHeight="1">
      <c r="B244" s="42"/>
      <c r="C244" s="205" t="s">
        <v>420</v>
      </c>
      <c r="D244" s="205" t="s">
        <v>152</v>
      </c>
      <c r="E244" s="206" t="s">
        <v>691</v>
      </c>
      <c r="F244" s="207" t="s">
        <v>692</v>
      </c>
      <c r="G244" s="208" t="s">
        <v>264</v>
      </c>
      <c r="H244" s="209">
        <v>10</v>
      </c>
      <c r="I244" s="210"/>
      <c r="J244" s="211">
        <f>ROUND(I244*H244,2)</f>
        <v>0</v>
      </c>
      <c r="K244" s="207" t="s">
        <v>156</v>
      </c>
      <c r="L244" s="62"/>
      <c r="M244" s="212" t="s">
        <v>24</v>
      </c>
      <c r="N244" s="213" t="s">
        <v>48</v>
      </c>
      <c r="O244" s="43"/>
      <c r="P244" s="214">
        <f>O244*H244</f>
        <v>0</v>
      </c>
      <c r="Q244" s="214">
        <v>1.6000000000000001E-4</v>
      </c>
      <c r="R244" s="214">
        <f>Q244*H244</f>
        <v>1.6000000000000001E-3</v>
      </c>
      <c r="S244" s="214">
        <v>0</v>
      </c>
      <c r="T244" s="215">
        <f>S244*H244</f>
        <v>0</v>
      </c>
      <c r="AR244" s="25" t="s">
        <v>240</v>
      </c>
      <c r="AT244" s="25" t="s">
        <v>152</v>
      </c>
      <c r="AU244" s="25" t="s">
        <v>86</v>
      </c>
      <c r="AY244" s="25" t="s">
        <v>147</v>
      </c>
      <c r="BE244" s="216">
        <f>IF(N244="základní",J244,0)</f>
        <v>0</v>
      </c>
      <c r="BF244" s="216">
        <f>IF(N244="snížená",J244,0)</f>
        <v>0</v>
      </c>
      <c r="BG244" s="216">
        <f>IF(N244="zákl. přenesená",J244,0)</f>
        <v>0</v>
      </c>
      <c r="BH244" s="216">
        <f>IF(N244="sníž. přenesená",J244,0)</f>
        <v>0</v>
      </c>
      <c r="BI244" s="216">
        <f>IF(N244="nulová",J244,0)</f>
        <v>0</v>
      </c>
      <c r="BJ244" s="25" t="s">
        <v>25</v>
      </c>
      <c r="BK244" s="216">
        <f>ROUND(I244*H244,2)</f>
        <v>0</v>
      </c>
      <c r="BL244" s="25" t="s">
        <v>240</v>
      </c>
      <c r="BM244" s="25" t="s">
        <v>693</v>
      </c>
    </row>
    <row r="245" spans="2:65" s="1" customFormat="1" ht="13.5">
      <c r="B245" s="42"/>
      <c r="C245" s="64"/>
      <c r="D245" s="217" t="s">
        <v>160</v>
      </c>
      <c r="E245" s="64"/>
      <c r="F245" s="218" t="s">
        <v>694</v>
      </c>
      <c r="G245" s="64"/>
      <c r="H245" s="64"/>
      <c r="I245" s="173"/>
      <c r="J245" s="64"/>
      <c r="K245" s="64"/>
      <c r="L245" s="62"/>
      <c r="M245" s="219"/>
      <c r="N245" s="43"/>
      <c r="O245" s="43"/>
      <c r="P245" s="43"/>
      <c r="Q245" s="43"/>
      <c r="R245" s="43"/>
      <c r="S245" s="43"/>
      <c r="T245" s="79"/>
      <c r="AT245" s="25" t="s">
        <v>160</v>
      </c>
      <c r="AU245" s="25" t="s">
        <v>86</v>
      </c>
    </row>
    <row r="246" spans="2:65" s="1" customFormat="1" ht="27">
      <c r="B246" s="42"/>
      <c r="C246" s="64"/>
      <c r="D246" s="254" t="s">
        <v>174</v>
      </c>
      <c r="E246" s="64"/>
      <c r="F246" s="258" t="s">
        <v>695</v>
      </c>
      <c r="G246" s="64"/>
      <c r="H246" s="64"/>
      <c r="I246" s="173"/>
      <c r="J246" s="64"/>
      <c r="K246" s="64"/>
      <c r="L246" s="62"/>
      <c r="M246" s="219"/>
      <c r="N246" s="43"/>
      <c r="O246" s="43"/>
      <c r="P246" s="43"/>
      <c r="Q246" s="43"/>
      <c r="R246" s="43"/>
      <c r="S246" s="43"/>
      <c r="T246" s="79"/>
      <c r="AT246" s="25" t="s">
        <v>174</v>
      </c>
      <c r="AU246" s="25" t="s">
        <v>86</v>
      </c>
    </row>
    <row r="247" spans="2:65" s="1" customFormat="1" ht="22.5" customHeight="1">
      <c r="B247" s="42"/>
      <c r="C247" s="262" t="s">
        <v>425</v>
      </c>
      <c r="D247" s="262" t="s">
        <v>285</v>
      </c>
      <c r="E247" s="263" t="s">
        <v>696</v>
      </c>
      <c r="F247" s="264" t="s">
        <v>697</v>
      </c>
      <c r="G247" s="265" t="s">
        <v>264</v>
      </c>
      <c r="H247" s="266">
        <v>10</v>
      </c>
      <c r="I247" s="267"/>
      <c r="J247" s="268">
        <f>ROUND(I247*H247,2)</f>
        <v>0</v>
      </c>
      <c r="K247" s="264" t="s">
        <v>24</v>
      </c>
      <c r="L247" s="269"/>
      <c r="M247" s="270" t="s">
        <v>24</v>
      </c>
      <c r="N247" s="271" t="s">
        <v>48</v>
      </c>
      <c r="O247" s="43"/>
      <c r="P247" s="214">
        <f>O247*H247</f>
        <v>0</v>
      </c>
      <c r="Q247" s="214">
        <v>0</v>
      </c>
      <c r="R247" s="214">
        <f>Q247*H247</f>
        <v>0</v>
      </c>
      <c r="S247" s="214">
        <v>0</v>
      </c>
      <c r="T247" s="215">
        <f>S247*H247</f>
        <v>0</v>
      </c>
      <c r="AR247" s="25" t="s">
        <v>215</v>
      </c>
      <c r="AT247" s="25" t="s">
        <v>285</v>
      </c>
      <c r="AU247" s="25" t="s">
        <v>86</v>
      </c>
      <c r="AY247" s="25" t="s">
        <v>147</v>
      </c>
      <c r="BE247" s="216">
        <f>IF(N247="základní",J247,0)</f>
        <v>0</v>
      </c>
      <c r="BF247" s="216">
        <f>IF(N247="snížená",J247,0)</f>
        <v>0</v>
      </c>
      <c r="BG247" s="216">
        <f>IF(N247="zákl. přenesená",J247,0)</f>
        <v>0</v>
      </c>
      <c r="BH247" s="216">
        <f>IF(N247="sníž. přenesená",J247,0)</f>
        <v>0</v>
      </c>
      <c r="BI247" s="216">
        <f>IF(N247="nulová",J247,0)</f>
        <v>0</v>
      </c>
      <c r="BJ247" s="25" t="s">
        <v>25</v>
      </c>
      <c r="BK247" s="216">
        <f>ROUND(I247*H247,2)</f>
        <v>0</v>
      </c>
      <c r="BL247" s="25" t="s">
        <v>157</v>
      </c>
      <c r="BM247" s="25" t="s">
        <v>698</v>
      </c>
    </row>
    <row r="248" spans="2:65" s="1" customFormat="1" ht="13.5">
      <c r="B248" s="42"/>
      <c r="C248" s="64"/>
      <c r="D248" s="254" t="s">
        <v>160</v>
      </c>
      <c r="E248" s="64"/>
      <c r="F248" s="261" t="s">
        <v>697</v>
      </c>
      <c r="G248" s="64"/>
      <c r="H248" s="64"/>
      <c r="I248" s="173"/>
      <c r="J248" s="64"/>
      <c r="K248" s="64"/>
      <c r="L248" s="62"/>
      <c r="M248" s="219"/>
      <c r="N248" s="43"/>
      <c r="O248" s="43"/>
      <c r="P248" s="43"/>
      <c r="Q248" s="43"/>
      <c r="R248" s="43"/>
      <c r="S248" s="43"/>
      <c r="T248" s="79"/>
      <c r="AT248" s="25" t="s">
        <v>160</v>
      </c>
      <c r="AU248" s="25" t="s">
        <v>86</v>
      </c>
    </row>
    <row r="249" spans="2:65" s="1" customFormat="1" ht="22.5" customHeight="1">
      <c r="B249" s="42"/>
      <c r="C249" s="205" t="s">
        <v>432</v>
      </c>
      <c r="D249" s="205" t="s">
        <v>152</v>
      </c>
      <c r="E249" s="206" t="s">
        <v>699</v>
      </c>
      <c r="F249" s="207" t="s">
        <v>700</v>
      </c>
      <c r="G249" s="208" t="s">
        <v>264</v>
      </c>
      <c r="H249" s="209">
        <v>1</v>
      </c>
      <c r="I249" s="210"/>
      <c r="J249" s="211">
        <f>ROUND(I249*H249,2)</f>
        <v>0</v>
      </c>
      <c r="K249" s="207" t="s">
        <v>156</v>
      </c>
      <c r="L249" s="62"/>
      <c r="M249" s="212" t="s">
        <v>24</v>
      </c>
      <c r="N249" s="213" t="s">
        <v>48</v>
      </c>
      <c r="O249" s="43"/>
      <c r="P249" s="214">
        <f>O249*H249</f>
        <v>0</v>
      </c>
      <c r="Q249" s="214">
        <v>4.0000000000000003E-5</v>
      </c>
      <c r="R249" s="214">
        <f>Q249*H249</f>
        <v>4.0000000000000003E-5</v>
      </c>
      <c r="S249" s="214">
        <v>0</v>
      </c>
      <c r="T249" s="215">
        <f>S249*H249</f>
        <v>0</v>
      </c>
      <c r="AR249" s="25" t="s">
        <v>240</v>
      </c>
      <c r="AT249" s="25" t="s">
        <v>152</v>
      </c>
      <c r="AU249" s="25" t="s">
        <v>86</v>
      </c>
      <c r="AY249" s="25" t="s">
        <v>147</v>
      </c>
      <c r="BE249" s="216">
        <f>IF(N249="základní",J249,0)</f>
        <v>0</v>
      </c>
      <c r="BF249" s="216">
        <f>IF(N249="snížená",J249,0)</f>
        <v>0</v>
      </c>
      <c r="BG249" s="216">
        <f>IF(N249="zákl. přenesená",J249,0)</f>
        <v>0</v>
      </c>
      <c r="BH249" s="216">
        <f>IF(N249="sníž. přenesená",J249,0)</f>
        <v>0</v>
      </c>
      <c r="BI249" s="216">
        <f>IF(N249="nulová",J249,0)</f>
        <v>0</v>
      </c>
      <c r="BJ249" s="25" t="s">
        <v>25</v>
      </c>
      <c r="BK249" s="216">
        <f>ROUND(I249*H249,2)</f>
        <v>0</v>
      </c>
      <c r="BL249" s="25" t="s">
        <v>240</v>
      </c>
      <c r="BM249" s="25" t="s">
        <v>701</v>
      </c>
    </row>
    <row r="250" spans="2:65" s="1" customFormat="1" ht="13.5">
      <c r="B250" s="42"/>
      <c r="C250" s="64"/>
      <c r="D250" s="217" t="s">
        <v>160</v>
      </c>
      <c r="E250" s="64"/>
      <c r="F250" s="218" t="s">
        <v>702</v>
      </c>
      <c r="G250" s="64"/>
      <c r="H250" s="64"/>
      <c r="I250" s="173"/>
      <c r="J250" s="64"/>
      <c r="K250" s="64"/>
      <c r="L250" s="62"/>
      <c r="M250" s="219"/>
      <c r="N250" s="43"/>
      <c r="O250" s="43"/>
      <c r="P250" s="43"/>
      <c r="Q250" s="43"/>
      <c r="R250" s="43"/>
      <c r="S250" s="43"/>
      <c r="T250" s="79"/>
      <c r="AT250" s="25" t="s">
        <v>160</v>
      </c>
      <c r="AU250" s="25" t="s">
        <v>86</v>
      </c>
    </row>
    <row r="251" spans="2:65" s="1" customFormat="1" ht="27">
      <c r="B251" s="42"/>
      <c r="C251" s="64"/>
      <c r="D251" s="254" t="s">
        <v>174</v>
      </c>
      <c r="E251" s="64"/>
      <c r="F251" s="258" t="s">
        <v>695</v>
      </c>
      <c r="G251" s="64"/>
      <c r="H251" s="64"/>
      <c r="I251" s="173"/>
      <c r="J251" s="64"/>
      <c r="K251" s="64"/>
      <c r="L251" s="62"/>
      <c r="M251" s="219"/>
      <c r="N251" s="43"/>
      <c r="O251" s="43"/>
      <c r="P251" s="43"/>
      <c r="Q251" s="43"/>
      <c r="R251" s="43"/>
      <c r="S251" s="43"/>
      <c r="T251" s="79"/>
      <c r="AT251" s="25" t="s">
        <v>174</v>
      </c>
      <c r="AU251" s="25" t="s">
        <v>86</v>
      </c>
    </row>
    <row r="252" spans="2:65" s="1" customFormat="1" ht="22.5" customHeight="1">
      <c r="B252" s="42"/>
      <c r="C252" s="262" t="s">
        <v>438</v>
      </c>
      <c r="D252" s="262" t="s">
        <v>285</v>
      </c>
      <c r="E252" s="263" t="s">
        <v>703</v>
      </c>
      <c r="F252" s="264" t="s">
        <v>704</v>
      </c>
      <c r="G252" s="265" t="s">
        <v>264</v>
      </c>
      <c r="H252" s="266">
        <v>1</v>
      </c>
      <c r="I252" s="267"/>
      <c r="J252" s="268">
        <f>ROUND(I252*H252,2)</f>
        <v>0</v>
      </c>
      <c r="K252" s="264" t="s">
        <v>24</v>
      </c>
      <c r="L252" s="269"/>
      <c r="M252" s="270" t="s">
        <v>24</v>
      </c>
      <c r="N252" s="271" t="s">
        <v>48</v>
      </c>
      <c r="O252" s="43"/>
      <c r="P252" s="214">
        <f>O252*H252</f>
        <v>0</v>
      </c>
      <c r="Q252" s="214">
        <v>0</v>
      </c>
      <c r="R252" s="214">
        <f>Q252*H252</f>
        <v>0</v>
      </c>
      <c r="S252" s="214">
        <v>0</v>
      </c>
      <c r="T252" s="215">
        <f>S252*H252</f>
        <v>0</v>
      </c>
      <c r="AR252" s="25" t="s">
        <v>215</v>
      </c>
      <c r="AT252" s="25" t="s">
        <v>285</v>
      </c>
      <c r="AU252" s="25" t="s">
        <v>86</v>
      </c>
      <c r="AY252" s="25" t="s">
        <v>147</v>
      </c>
      <c r="BE252" s="216">
        <f>IF(N252="základní",J252,0)</f>
        <v>0</v>
      </c>
      <c r="BF252" s="216">
        <f>IF(N252="snížená",J252,0)</f>
        <v>0</v>
      </c>
      <c r="BG252" s="216">
        <f>IF(N252="zákl. přenesená",J252,0)</f>
        <v>0</v>
      </c>
      <c r="BH252" s="216">
        <f>IF(N252="sníž. přenesená",J252,0)</f>
        <v>0</v>
      </c>
      <c r="BI252" s="216">
        <f>IF(N252="nulová",J252,0)</f>
        <v>0</v>
      </c>
      <c r="BJ252" s="25" t="s">
        <v>25</v>
      </c>
      <c r="BK252" s="216">
        <f>ROUND(I252*H252,2)</f>
        <v>0</v>
      </c>
      <c r="BL252" s="25" t="s">
        <v>157</v>
      </c>
      <c r="BM252" s="25" t="s">
        <v>705</v>
      </c>
    </row>
    <row r="253" spans="2:65" s="1" customFormat="1" ht="13.5">
      <c r="B253" s="42"/>
      <c r="C253" s="64"/>
      <c r="D253" s="254" t="s">
        <v>160</v>
      </c>
      <c r="E253" s="64"/>
      <c r="F253" s="261" t="s">
        <v>704</v>
      </c>
      <c r="G253" s="64"/>
      <c r="H253" s="64"/>
      <c r="I253" s="173"/>
      <c r="J253" s="64"/>
      <c r="K253" s="64"/>
      <c r="L253" s="62"/>
      <c r="M253" s="219"/>
      <c r="N253" s="43"/>
      <c r="O253" s="43"/>
      <c r="P253" s="43"/>
      <c r="Q253" s="43"/>
      <c r="R253" s="43"/>
      <c r="S253" s="43"/>
      <c r="T253" s="79"/>
      <c r="AT253" s="25" t="s">
        <v>160</v>
      </c>
      <c r="AU253" s="25" t="s">
        <v>86</v>
      </c>
    </row>
    <row r="254" spans="2:65" s="1" customFormat="1" ht="22.5" customHeight="1">
      <c r="B254" s="42"/>
      <c r="C254" s="205" t="s">
        <v>443</v>
      </c>
      <c r="D254" s="205" t="s">
        <v>152</v>
      </c>
      <c r="E254" s="206" t="s">
        <v>706</v>
      </c>
      <c r="F254" s="207" t="s">
        <v>707</v>
      </c>
      <c r="G254" s="208" t="s">
        <v>264</v>
      </c>
      <c r="H254" s="209">
        <v>8</v>
      </c>
      <c r="I254" s="210"/>
      <c r="J254" s="211">
        <f>ROUND(I254*H254,2)</f>
        <v>0</v>
      </c>
      <c r="K254" s="207" t="s">
        <v>24</v>
      </c>
      <c r="L254" s="62"/>
      <c r="M254" s="212" t="s">
        <v>24</v>
      </c>
      <c r="N254" s="213" t="s">
        <v>48</v>
      </c>
      <c r="O254" s="43"/>
      <c r="P254" s="214">
        <f>O254*H254</f>
        <v>0</v>
      </c>
      <c r="Q254" s="214">
        <v>9.0000000000000006E-5</v>
      </c>
      <c r="R254" s="214">
        <f>Q254*H254</f>
        <v>7.2000000000000005E-4</v>
      </c>
      <c r="S254" s="214">
        <v>0</v>
      </c>
      <c r="T254" s="215">
        <f>S254*H254</f>
        <v>0</v>
      </c>
      <c r="AR254" s="25" t="s">
        <v>240</v>
      </c>
      <c r="AT254" s="25" t="s">
        <v>152</v>
      </c>
      <c r="AU254" s="25" t="s">
        <v>86</v>
      </c>
      <c r="AY254" s="25" t="s">
        <v>147</v>
      </c>
      <c r="BE254" s="216">
        <f>IF(N254="základní",J254,0)</f>
        <v>0</v>
      </c>
      <c r="BF254" s="216">
        <f>IF(N254="snížená",J254,0)</f>
        <v>0</v>
      </c>
      <c r="BG254" s="216">
        <f>IF(N254="zákl. přenesená",J254,0)</f>
        <v>0</v>
      </c>
      <c r="BH254" s="216">
        <f>IF(N254="sníž. přenesená",J254,0)</f>
        <v>0</v>
      </c>
      <c r="BI254" s="216">
        <f>IF(N254="nulová",J254,0)</f>
        <v>0</v>
      </c>
      <c r="BJ254" s="25" t="s">
        <v>25</v>
      </c>
      <c r="BK254" s="216">
        <f>ROUND(I254*H254,2)</f>
        <v>0</v>
      </c>
      <c r="BL254" s="25" t="s">
        <v>240</v>
      </c>
      <c r="BM254" s="25" t="s">
        <v>708</v>
      </c>
    </row>
    <row r="255" spans="2:65" s="1" customFormat="1" ht="13.5">
      <c r="B255" s="42"/>
      <c r="C255" s="64"/>
      <c r="D255" s="254" t="s">
        <v>160</v>
      </c>
      <c r="E255" s="64"/>
      <c r="F255" s="261" t="s">
        <v>709</v>
      </c>
      <c r="G255" s="64"/>
      <c r="H255" s="64"/>
      <c r="I255" s="173"/>
      <c r="J255" s="64"/>
      <c r="K255" s="64"/>
      <c r="L255" s="62"/>
      <c r="M255" s="219"/>
      <c r="N255" s="43"/>
      <c r="O255" s="43"/>
      <c r="P255" s="43"/>
      <c r="Q255" s="43"/>
      <c r="R255" s="43"/>
      <c r="S255" s="43"/>
      <c r="T255" s="79"/>
      <c r="AT255" s="25" t="s">
        <v>160</v>
      </c>
      <c r="AU255" s="25" t="s">
        <v>86</v>
      </c>
    </row>
    <row r="256" spans="2:65" s="1" customFormat="1" ht="22.5" customHeight="1">
      <c r="B256" s="42"/>
      <c r="C256" s="205" t="s">
        <v>449</v>
      </c>
      <c r="D256" s="205" t="s">
        <v>152</v>
      </c>
      <c r="E256" s="206" t="s">
        <v>710</v>
      </c>
      <c r="F256" s="207" t="s">
        <v>711</v>
      </c>
      <c r="G256" s="208" t="s">
        <v>205</v>
      </c>
      <c r="H256" s="209">
        <v>0.14000000000000001</v>
      </c>
      <c r="I256" s="210"/>
      <c r="J256" s="211">
        <f>ROUND(I256*H256,2)</f>
        <v>0</v>
      </c>
      <c r="K256" s="207" t="s">
        <v>156</v>
      </c>
      <c r="L256" s="62"/>
      <c r="M256" s="212" t="s">
        <v>24</v>
      </c>
      <c r="N256" s="213" t="s">
        <v>48</v>
      </c>
      <c r="O256" s="43"/>
      <c r="P256" s="214">
        <f>O256*H256</f>
        <v>0</v>
      </c>
      <c r="Q256" s="214">
        <v>0</v>
      </c>
      <c r="R256" s="214">
        <f>Q256*H256</f>
        <v>0</v>
      </c>
      <c r="S256" s="214">
        <v>0</v>
      </c>
      <c r="T256" s="215">
        <f>S256*H256</f>
        <v>0</v>
      </c>
      <c r="AR256" s="25" t="s">
        <v>240</v>
      </c>
      <c r="AT256" s="25" t="s">
        <v>152</v>
      </c>
      <c r="AU256" s="25" t="s">
        <v>86</v>
      </c>
      <c r="AY256" s="25" t="s">
        <v>147</v>
      </c>
      <c r="BE256" s="216">
        <f>IF(N256="základní",J256,0)</f>
        <v>0</v>
      </c>
      <c r="BF256" s="216">
        <f>IF(N256="snížená",J256,0)</f>
        <v>0</v>
      </c>
      <c r="BG256" s="216">
        <f>IF(N256="zákl. přenesená",J256,0)</f>
        <v>0</v>
      </c>
      <c r="BH256" s="216">
        <f>IF(N256="sníž. přenesená",J256,0)</f>
        <v>0</v>
      </c>
      <c r="BI256" s="216">
        <f>IF(N256="nulová",J256,0)</f>
        <v>0</v>
      </c>
      <c r="BJ256" s="25" t="s">
        <v>25</v>
      </c>
      <c r="BK256" s="216">
        <f>ROUND(I256*H256,2)</f>
        <v>0</v>
      </c>
      <c r="BL256" s="25" t="s">
        <v>240</v>
      </c>
      <c r="BM256" s="25" t="s">
        <v>712</v>
      </c>
    </row>
    <row r="257" spans="2:65" s="1" customFormat="1" ht="27">
      <c r="B257" s="42"/>
      <c r="C257" s="64"/>
      <c r="D257" s="217" t="s">
        <v>160</v>
      </c>
      <c r="E257" s="64"/>
      <c r="F257" s="218" t="s">
        <v>713</v>
      </c>
      <c r="G257" s="64"/>
      <c r="H257" s="64"/>
      <c r="I257" s="173"/>
      <c r="J257" s="64"/>
      <c r="K257" s="64"/>
      <c r="L257" s="62"/>
      <c r="M257" s="219"/>
      <c r="N257" s="43"/>
      <c r="O257" s="43"/>
      <c r="P257" s="43"/>
      <c r="Q257" s="43"/>
      <c r="R257" s="43"/>
      <c r="S257" s="43"/>
      <c r="T257" s="79"/>
      <c r="AT257" s="25" t="s">
        <v>160</v>
      </c>
      <c r="AU257" s="25" t="s">
        <v>86</v>
      </c>
    </row>
    <row r="258" spans="2:65" s="1" customFormat="1" ht="121.5">
      <c r="B258" s="42"/>
      <c r="C258" s="64"/>
      <c r="D258" s="254" t="s">
        <v>174</v>
      </c>
      <c r="E258" s="64"/>
      <c r="F258" s="258" t="s">
        <v>714</v>
      </c>
      <c r="G258" s="64"/>
      <c r="H258" s="64"/>
      <c r="I258" s="173"/>
      <c r="J258" s="64"/>
      <c r="K258" s="64"/>
      <c r="L258" s="62"/>
      <c r="M258" s="219"/>
      <c r="N258" s="43"/>
      <c r="O258" s="43"/>
      <c r="P258" s="43"/>
      <c r="Q258" s="43"/>
      <c r="R258" s="43"/>
      <c r="S258" s="43"/>
      <c r="T258" s="79"/>
      <c r="AT258" s="25" t="s">
        <v>174</v>
      </c>
      <c r="AU258" s="25" t="s">
        <v>86</v>
      </c>
    </row>
    <row r="259" spans="2:65" s="1" customFormat="1" ht="22.5" customHeight="1">
      <c r="B259" s="42"/>
      <c r="C259" s="205" t="s">
        <v>456</v>
      </c>
      <c r="D259" s="205" t="s">
        <v>152</v>
      </c>
      <c r="E259" s="206" t="s">
        <v>715</v>
      </c>
      <c r="F259" s="207" t="s">
        <v>716</v>
      </c>
      <c r="G259" s="208" t="s">
        <v>205</v>
      </c>
      <c r="H259" s="209">
        <v>0.14000000000000001</v>
      </c>
      <c r="I259" s="210"/>
      <c r="J259" s="211">
        <f>ROUND(I259*H259,2)</f>
        <v>0</v>
      </c>
      <c r="K259" s="207" t="s">
        <v>156</v>
      </c>
      <c r="L259" s="62"/>
      <c r="M259" s="212" t="s">
        <v>24</v>
      </c>
      <c r="N259" s="213" t="s">
        <v>48</v>
      </c>
      <c r="O259" s="43"/>
      <c r="P259" s="214">
        <f>O259*H259</f>
        <v>0</v>
      </c>
      <c r="Q259" s="214">
        <v>0</v>
      </c>
      <c r="R259" s="214">
        <f>Q259*H259</f>
        <v>0</v>
      </c>
      <c r="S259" s="214">
        <v>0</v>
      </c>
      <c r="T259" s="215">
        <f>S259*H259</f>
        <v>0</v>
      </c>
      <c r="AR259" s="25" t="s">
        <v>240</v>
      </c>
      <c r="AT259" s="25" t="s">
        <v>152</v>
      </c>
      <c r="AU259" s="25" t="s">
        <v>86</v>
      </c>
      <c r="AY259" s="25" t="s">
        <v>147</v>
      </c>
      <c r="BE259" s="216">
        <f>IF(N259="základní",J259,0)</f>
        <v>0</v>
      </c>
      <c r="BF259" s="216">
        <f>IF(N259="snížená",J259,0)</f>
        <v>0</v>
      </c>
      <c r="BG259" s="216">
        <f>IF(N259="zákl. přenesená",J259,0)</f>
        <v>0</v>
      </c>
      <c r="BH259" s="216">
        <f>IF(N259="sníž. přenesená",J259,0)</f>
        <v>0</v>
      </c>
      <c r="BI259" s="216">
        <f>IF(N259="nulová",J259,0)</f>
        <v>0</v>
      </c>
      <c r="BJ259" s="25" t="s">
        <v>25</v>
      </c>
      <c r="BK259" s="216">
        <f>ROUND(I259*H259,2)</f>
        <v>0</v>
      </c>
      <c r="BL259" s="25" t="s">
        <v>240</v>
      </c>
      <c r="BM259" s="25" t="s">
        <v>717</v>
      </c>
    </row>
    <row r="260" spans="2:65" s="1" customFormat="1" ht="27">
      <c r="B260" s="42"/>
      <c r="C260" s="64"/>
      <c r="D260" s="217" t="s">
        <v>160</v>
      </c>
      <c r="E260" s="64"/>
      <c r="F260" s="218" t="s">
        <v>718</v>
      </c>
      <c r="G260" s="64"/>
      <c r="H260" s="64"/>
      <c r="I260" s="173"/>
      <c r="J260" s="64"/>
      <c r="K260" s="64"/>
      <c r="L260" s="62"/>
      <c r="M260" s="219"/>
      <c r="N260" s="43"/>
      <c r="O260" s="43"/>
      <c r="P260" s="43"/>
      <c r="Q260" s="43"/>
      <c r="R260" s="43"/>
      <c r="S260" s="43"/>
      <c r="T260" s="79"/>
      <c r="AT260" s="25" t="s">
        <v>160</v>
      </c>
      <c r="AU260" s="25" t="s">
        <v>86</v>
      </c>
    </row>
    <row r="261" spans="2:65" s="11" customFormat="1" ht="29.85" customHeight="1">
      <c r="B261" s="186"/>
      <c r="C261" s="187"/>
      <c r="D261" s="202" t="s">
        <v>76</v>
      </c>
      <c r="E261" s="203" t="s">
        <v>719</v>
      </c>
      <c r="F261" s="203" t="s">
        <v>720</v>
      </c>
      <c r="G261" s="187"/>
      <c r="H261" s="187"/>
      <c r="I261" s="190"/>
      <c r="J261" s="204">
        <f>BK261</f>
        <v>0</v>
      </c>
      <c r="K261" s="187"/>
      <c r="L261" s="192"/>
      <c r="M261" s="193"/>
      <c r="N261" s="194"/>
      <c r="O261" s="194"/>
      <c r="P261" s="195">
        <f>SUM(P262:P263)</f>
        <v>0</v>
      </c>
      <c r="Q261" s="194"/>
      <c r="R261" s="195">
        <f>SUM(R262:R263)</f>
        <v>1.8E-3</v>
      </c>
      <c r="S261" s="194"/>
      <c r="T261" s="196">
        <f>SUM(T262:T263)</f>
        <v>0</v>
      </c>
      <c r="AR261" s="197" t="s">
        <v>86</v>
      </c>
      <c r="AT261" s="198" t="s">
        <v>76</v>
      </c>
      <c r="AU261" s="198" t="s">
        <v>25</v>
      </c>
      <c r="AY261" s="197" t="s">
        <v>147</v>
      </c>
      <c r="BK261" s="199">
        <f>SUM(BK262:BK263)</f>
        <v>0</v>
      </c>
    </row>
    <row r="262" spans="2:65" s="1" customFormat="1" ht="22.5" customHeight="1">
      <c r="B262" s="42"/>
      <c r="C262" s="205" t="s">
        <v>466</v>
      </c>
      <c r="D262" s="205" t="s">
        <v>152</v>
      </c>
      <c r="E262" s="206" t="s">
        <v>721</v>
      </c>
      <c r="F262" s="207" t="s">
        <v>722</v>
      </c>
      <c r="G262" s="208" t="s">
        <v>264</v>
      </c>
      <c r="H262" s="209">
        <v>6</v>
      </c>
      <c r="I262" s="210"/>
      <c r="J262" s="211">
        <f>ROUND(I262*H262,2)</f>
        <v>0</v>
      </c>
      <c r="K262" s="207" t="s">
        <v>156</v>
      </c>
      <c r="L262" s="62"/>
      <c r="M262" s="212" t="s">
        <v>24</v>
      </c>
      <c r="N262" s="213" t="s">
        <v>48</v>
      </c>
      <c r="O262" s="43"/>
      <c r="P262" s="214">
        <f>O262*H262</f>
        <v>0</v>
      </c>
      <c r="Q262" s="214">
        <v>2.9999999999999997E-4</v>
      </c>
      <c r="R262" s="214">
        <f>Q262*H262</f>
        <v>1.8E-3</v>
      </c>
      <c r="S262" s="214">
        <v>0</v>
      </c>
      <c r="T262" s="215">
        <f>S262*H262</f>
        <v>0</v>
      </c>
      <c r="AR262" s="25" t="s">
        <v>240</v>
      </c>
      <c r="AT262" s="25" t="s">
        <v>152</v>
      </c>
      <c r="AU262" s="25" t="s">
        <v>86</v>
      </c>
      <c r="AY262" s="25" t="s">
        <v>147</v>
      </c>
      <c r="BE262" s="216">
        <f>IF(N262="základní",J262,0)</f>
        <v>0</v>
      </c>
      <c r="BF262" s="216">
        <f>IF(N262="snížená",J262,0)</f>
        <v>0</v>
      </c>
      <c r="BG262" s="216">
        <f>IF(N262="zákl. přenesená",J262,0)</f>
        <v>0</v>
      </c>
      <c r="BH262" s="216">
        <f>IF(N262="sníž. přenesená",J262,0)</f>
        <v>0</v>
      </c>
      <c r="BI262" s="216">
        <f>IF(N262="nulová",J262,0)</f>
        <v>0</v>
      </c>
      <c r="BJ262" s="25" t="s">
        <v>25</v>
      </c>
      <c r="BK262" s="216">
        <f>ROUND(I262*H262,2)</f>
        <v>0</v>
      </c>
      <c r="BL262" s="25" t="s">
        <v>240</v>
      </c>
      <c r="BM262" s="25" t="s">
        <v>723</v>
      </c>
    </row>
    <row r="263" spans="2:65" s="1" customFormat="1" ht="27">
      <c r="B263" s="42"/>
      <c r="C263" s="64"/>
      <c r="D263" s="217" t="s">
        <v>160</v>
      </c>
      <c r="E263" s="64"/>
      <c r="F263" s="218" t="s">
        <v>724</v>
      </c>
      <c r="G263" s="64"/>
      <c r="H263" s="64"/>
      <c r="I263" s="173"/>
      <c r="J263" s="64"/>
      <c r="K263" s="64"/>
      <c r="L263" s="62"/>
      <c r="M263" s="219"/>
      <c r="N263" s="43"/>
      <c r="O263" s="43"/>
      <c r="P263" s="43"/>
      <c r="Q263" s="43"/>
      <c r="R263" s="43"/>
      <c r="S263" s="43"/>
      <c r="T263" s="79"/>
      <c r="AT263" s="25" t="s">
        <v>160</v>
      </c>
      <c r="AU263" s="25" t="s">
        <v>86</v>
      </c>
    </row>
    <row r="264" spans="2:65" s="11" customFormat="1" ht="29.85" customHeight="1">
      <c r="B264" s="186"/>
      <c r="C264" s="187"/>
      <c r="D264" s="202" t="s">
        <v>76</v>
      </c>
      <c r="E264" s="203" t="s">
        <v>725</v>
      </c>
      <c r="F264" s="203" t="s">
        <v>726</v>
      </c>
      <c r="G264" s="187"/>
      <c r="H264" s="187"/>
      <c r="I264" s="190"/>
      <c r="J264" s="204">
        <f>BK264</f>
        <v>0</v>
      </c>
      <c r="K264" s="187"/>
      <c r="L264" s="192"/>
      <c r="M264" s="193"/>
      <c r="N264" s="194"/>
      <c r="O264" s="194"/>
      <c r="P264" s="195">
        <f>SUM(P265:P266)</f>
        <v>0</v>
      </c>
      <c r="Q264" s="194"/>
      <c r="R264" s="195">
        <f>SUM(R265:R266)</f>
        <v>0</v>
      </c>
      <c r="S264" s="194"/>
      <c r="T264" s="196">
        <f>SUM(T265:T266)</f>
        <v>0</v>
      </c>
      <c r="AR264" s="197" t="s">
        <v>86</v>
      </c>
      <c r="AT264" s="198" t="s">
        <v>76</v>
      </c>
      <c r="AU264" s="198" t="s">
        <v>25</v>
      </c>
      <c r="AY264" s="197" t="s">
        <v>147</v>
      </c>
      <c r="BK264" s="199">
        <f>SUM(BK265:BK266)</f>
        <v>0</v>
      </c>
    </row>
    <row r="265" spans="2:65" s="1" customFormat="1" ht="31.5" customHeight="1">
      <c r="B265" s="42"/>
      <c r="C265" s="205" t="s">
        <v>472</v>
      </c>
      <c r="D265" s="205" t="s">
        <v>152</v>
      </c>
      <c r="E265" s="206" t="s">
        <v>727</v>
      </c>
      <c r="F265" s="207" t="s">
        <v>728</v>
      </c>
      <c r="G265" s="208" t="s">
        <v>190</v>
      </c>
      <c r="H265" s="209">
        <v>3</v>
      </c>
      <c r="I265" s="210"/>
      <c r="J265" s="211">
        <f>ROUND(I265*H265,2)</f>
        <v>0</v>
      </c>
      <c r="K265" s="207" t="s">
        <v>24</v>
      </c>
      <c r="L265" s="62"/>
      <c r="M265" s="212" t="s">
        <v>24</v>
      </c>
      <c r="N265" s="213" t="s">
        <v>48</v>
      </c>
      <c r="O265" s="43"/>
      <c r="P265" s="214">
        <f>O265*H265</f>
        <v>0</v>
      </c>
      <c r="Q265" s="214">
        <v>0</v>
      </c>
      <c r="R265" s="214">
        <f>Q265*H265</f>
        <v>0</v>
      </c>
      <c r="S265" s="214">
        <v>0</v>
      </c>
      <c r="T265" s="215">
        <f>S265*H265</f>
        <v>0</v>
      </c>
      <c r="AR265" s="25" t="s">
        <v>240</v>
      </c>
      <c r="AT265" s="25" t="s">
        <v>152</v>
      </c>
      <c r="AU265" s="25" t="s">
        <v>86</v>
      </c>
      <c r="AY265" s="25" t="s">
        <v>147</v>
      </c>
      <c r="BE265" s="216">
        <f>IF(N265="základní",J265,0)</f>
        <v>0</v>
      </c>
      <c r="BF265" s="216">
        <f>IF(N265="snížená",J265,0)</f>
        <v>0</v>
      </c>
      <c r="BG265" s="216">
        <f>IF(N265="zákl. přenesená",J265,0)</f>
        <v>0</v>
      </c>
      <c r="BH265" s="216">
        <f>IF(N265="sníž. přenesená",J265,0)</f>
        <v>0</v>
      </c>
      <c r="BI265" s="216">
        <f>IF(N265="nulová",J265,0)</f>
        <v>0</v>
      </c>
      <c r="BJ265" s="25" t="s">
        <v>25</v>
      </c>
      <c r="BK265" s="216">
        <f>ROUND(I265*H265,2)</f>
        <v>0</v>
      </c>
      <c r="BL265" s="25" t="s">
        <v>240</v>
      </c>
      <c r="BM265" s="25" t="s">
        <v>729</v>
      </c>
    </row>
    <row r="266" spans="2:65" s="13" customFormat="1" ht="13.5">
      <c r="B266" s="231"/>
      <c r="C266" s="232"/>
      <c r="D266" s="217" t="s">
        <v>162</v>
      </c>
      <c r="E266" s="233" t="s">
        <v>24</v>
      </c>
      <c r="F266" s="234" t="s">
        <v>730</v>
      </c>
      <c r="G266" s="232"/>
      <c r="H266" s="235">
        <v>3</v>
      </c>
      <c r="I266" s="236"/>
      <c r="J266" s="232"/>
      <c r="K266" s="232"/>
      <c r="L266" s="237"/>
      <c r="M266" s="291"/>
      <c r="N266" s="292"/>
      <c r="O266" s="292"/>
      <c r="P266" s="292"/>
      <c r="Q266" s="292"/>
      <c r="R266" s="292"/>
      <c r="S266" s="292"/>
      <c r="T266" s="293"/>
      <c r="AT266" s="241" t="s">
        <v>162</v>
      </c>
      <c r="AU266" s="241" t="s">
        <v>86</v>
      </c>
      <c r="AV266" s="13" t="s">
        <v>86</v>
      </c>
      <c r="AW266" s="13" t="s">
        <v>40</v>
      </c>
      <c r="AX266" s="13" t="s">
        <v>25</v>
      </c>
      <c r="AY266" s="241" t="s">
        <v>147</v>
      </c>
    </row>
    <row r="267" spans="2:65" s="1" customFormat="1" ht="6.95" customHeight="1">
      <c r="B267" s="57"/>
      <c r="C267" s="58"/>
      <c r="D267" s="58"/>
      <c r="E267" s="58"/>
      <c r="F267" s="58"/>
      <c r="G267" s="58"/>
      <c r="H267" s="58"/>
      <c r="I267" s="149"/>
      <c r="J267" s="58"/>
      <c r="K267" s="58"/>
      <c r="L267" s="62"/>
    </row>
  </sheetData>
  <sheetProtection password="CC35" sheet="1" objects="1" scenarios="1" formatCells="0" formatColumns="0" formatRows="0" sort="0" autoFilter="0"/>
  <autoFilter ref="C88:K266"/>
  <mergeCells count="12">
    <mergeCell ref="G1:H1"/>
    <mergeCell ref="L2:V2"/>
    <mergeCell ref="E49:H49"/>
    <mergeCell ref="E51:H51"/>
    <mergeCell ref="E77:H77"/>
    <mergeCell ref="E79:H79"/>
    <mergeCell ref="E81:H81"/>
    <mergeCell ref="E7:H7"/>
    <mergeCell ref="E9:H9"/>
    <mergeCell ref="E11:H11"/>
    <mergeCell ref="E26:H26"/>
    <mergeCell ref="E47:H47"/>
  </mergeCells>
  <hyperlinks>
    <hyperlink ref="F1:G1" location="C2" display="1) Krycí list soupisu"/>
    <hyperlink ref="G1:H1" location="C58" display="2) Rekapitulace"/>
    <hyperlink ref="J1" location="C8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BR8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97</v>
      </c>
      <c r="G1" s="421" t="s">
        <v>98</v>
      </c>
      <c r="H1" s="421"/>
      <c r="I1" s="125"/>
      <c r="J1" s="124" t="s">
        <v>99</v>
      </c>
      <c r="K1" s="123" t="s">
        <v>100</v>
      </c>
      <c r="L1" s="124" t="s">
        <v>101</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3"/>
      <c r="M2" s="413"/>
      <c r="N2" s="413"/>
      <c r="O2" s="413"/>
      <c r="P2" s="413"/>
      <c r="Q2" s="413"/>
      <c r="R2" s="413"/>
      <c r="S2" s="413"/>
      <c r="T2" s="413"/>
      <c r="U2" s="413"/>
      <c r="V2" s="413"/>
      <c r="AT2" s="25" t="s">
        <v>96</v>
      </c>
    </row>
    <row r="3" spans="1:70" ht="6.95" customHeight="1">
      <c r="B3" s="26"/>
      <c r="C3" s="27"/>
      <c r="D3" s="27"/>
      <c r="E3" s="27"/>
      <c r="F3" s="27"/>
      <c r="G3" s="27"/>
      <c r="H3" s="27"/>
      <c r="I3" s="126"/>
      <c r="J3" s="27"/>
      <c r="K3" s="28"/>
      <c r="AT3" s="25" t="s">
        <v>86</v>
      </c>
    </row>
    <row r="4" spans="1:70" ht="36.950000000000003" customHeight="1">
      <c r="B4" s="29"/>
      <c r="C4" s="30"/>
      <c r="D4" s="31" t="s">
        <v>102</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4" t="str">
        <f>'Rekapitulace stavby'!K6</f>
        <v>SOŠ a SOU Nejdek, objekt č. 1 - III. ETAPA</v>
      </c>
      <c r="F7" s="415"/>
      <c r="G7" s="415"/>
      <c r="H7" s="415"/>
      <c r="I7" s="127"/>
      <c r="J7" s="30"/>
      <c r="K7" s="32"/>
    </row>
    <row r="8" spans="1:70" s="1" customFormat="1">
      <c r="B8" s="42"/>
      <c r="C8" s="43"/>
      <c r="D8" s="38" t="s">
        <v>103</v>
      </c>
      <c r="E8" s="43"/>
      <c r="F8" s="43"/>
      <c r="G8" s="43"/>
      <c r="H8" s="43"/>
      <c r="I8" s="128"/>
      <c r="J8" s="43"/>
      <c r="K8" s="46"/>
    </row>
    <row r="9" spans="1:70" s="1" customFormat="1" ht="36.950000000000003" customHeight="1">
      <c r="B9" s="42"/>
      <c r="C9" s="43"/>
      <c r="D9" s="43"/>
      <c r="E9" s="416" t="s">
        <v>731</v>
      </c>
      <c r="F9" s="417"/>
      <c r="G9" s="417"/>
      <c r="H9" s="417"/>
      <c r="I9" s="128"/>
      <c r="J9" s="43"/>
      <c r="K9" s="46"/>
    </row>
    <row r="10" spans="1:70" s="1" customFormat="1" ht="13.5">
      <c r="B10" s="42"/>
      <c r="C10" s="43"/>
      <c r="D10" s="43"/>
      <c r="E10" s="43"/>
      <c r="F10" s="43"/>
      <c r="G10" s="43"/>
      <c r="H10" s="43"/>
      <c r="I10" s="128"/>
      <c r="J10" s="43"/>
      <c r="K10" s="46"/>
    </row>
    <row r="11" spans="1:70" s="1" customFormat="1" ht="14.45" customHeight="1">
      <c r="B11" s="42"/>
      <c r="C11" s="43"/>
      <c r="D11" s="38" t="s">
        <v>21</v>
      </c>
      <c r="E11" s="43"/>
      <c r="F11" s="36" t="s">
        <v>22</v>
      </c>
      <c r="G11" s="43"/>
      <c r="H11" s="43"/>
      <c r="I11" s="129" t="s">
        <v>23</v>
      </c>
      <c r="J11" s="36" t="s">
        <v>24</v>
      </c>
      <c r="K11" s="46"/>
    </row>
    <row r="12" spans="1:70" s="1" customFormat="1" ht="14.45" customHeight="1">
      <c r="B12" s="42"/>
      <c r="C12" s="43"/>
      <c r="D12" s="38" t="s">
        <v>26</v>
      </c>
      <c r="E12" s="43"/>
      <c r="F12" s="36" t="s">
        <v>27</v>
      </c>
      <c r="G12" s="43"/>
      <c r="H12" s="43"/>
      <c r="I12" s="129" t="s">
        <v>28</v>
      </c>
      <c r="J12" s="130" t="str">
        <f>'Rekapitulace stavby'!AN8</f>
        <v>25. 4. 2017</v>
      </c>
      <c r="K12" s="46"/>
    </row>
    <row r="13" spans="1:70" s="1" customFormat="1" ht="10.9" customHeight="1">
      <c r="B13" s="42"/>
      <c r="C13" s="43"/>
      <c r="D13" s="43"/>
      <c r="E13" s="43"/>
      <c r="F13" s="43"/>
      <c r="G13" s="43"/>
      <c r="H13" s="43"/>
      <c r="I13" s="128"/>
      <c r="J13" s="43"/>
      <c r="K13" s="46"/>
    </row>
    <row r="14" spans="1:70" s="1" customFormat="1" ht="14.45" customHeight="1">
      <c r="B14" s="42"/>
      <c r="C14" s="43"/>
      <c r="D14" s="38" t="s">
        <v>32</v>
      </c>
      <c r="E14" s="43"/>
      <c r="F14" s="43"/>
      <c r="G14" s="43"/>
      <c r="H14" s="43"/>
      <c r="I14" s="129" t="s">
        <v>33</v>
      </c>
      <c r="J14" s="36" t="str">
        <f>IF('Rekapitulace stavby'!AN10="","",'Rekapitulace stavby'!AN10)</f>
        <v/>
      </c>
      <c r="K14" s="46"/>
    </row>
    <row r="15" spans="1:70" s="1" customFormat="1" ht="18" customHeight="1">
      <c r="B15" s="42"/>
      <c r="C15" s="43"/>
      <c r="D15" s="43"/>
      <c r="E15" s="36" t="str">
        <f>IF('Rekapitulace stavby'!E11="","",'Rekapitulace stavby'!E11)</f>
        <v xml:space="preserve"> </v>
      </c>
      <c r="F15" s="43"/>
      <c r="G15" s="43"/>
      <c r="H15" s="43"/>
      <c r="I15" s="129" t="s">
        <v>35</v>
      </c>
      <c r="J15" s="36" t="str">
        <f>IF('Rekapitulace stavby'!AN11="","",'Rekapitulace stavby'!AN11)</f>
        <v/>
      </c>
      <c r="K15" s="46"/>
    </row>
    <row r="16" spans="1:70" s="1" customFormat="1" ht="6.95" customHeight="1">
      <c r="B16" s="42"/>
      <c r="C16" s="43"/>
      <c r="D16" s="43"/>
      <c r="E16" s="43"/>
      <c r="F16" s="43"/>
      <c r="G16" s="43"/>
      <c r="H16" s="43"/>
      <c r="I16" s="128"/>
      <c r="J16" s="43"/>
      <c r="K16" s="46"/>
    </row>
    <row r="17" spans="2:11" s="1" customFormat="1" ht="14.45" customHeight="1">
      <c r="B17" s="42"/>
      <c r="C17" s="43"/>
      <c r="D17" s="38" t="s">
        <v>36</v>
      </c>
      <c r="E17" s="43"/>
      <c r="F17" s="43"/>
      <c r="G17" s="43"/>
      <c r="H17" s="43"/>
      <c r="I17" s="129" t="s">
        <v>33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9" t="s">
        <v>35</v>
      </c>
      <c r="J18" s="36" t="str">
        <f>IF('Rekapitulace stavby'!AN14="Vyplň údaj","",IF('Rekapitulace stavby'!AN14="","",'Rekapitulace stavby'!AN14))</f>
        <v/>
      </c>
      <c r="K18" s="46"/>
    </row>
    <row r="19" spans="2:11" s="1" customFormat="1" ht="6.95" customHeight="1">
      <c r="B19" s="42"/>
      <c r="C19" s="43"/>
      <c r="D19" s="43"/>
      <c r="E19" s="43"/>
      <c r="F19" s="43"/>
      <c r="G19" s="43"/>
      <c r="H19" s="43"/>
      <c r="I19" s="128"/>
      <c r="J19" s="43"/>
      <c r="K19" s="46"/>
    </row>
    <row r="20" spans="2:11" s="1" customFormat="1" ht="14.45" customHeight="1">
      <c r="B20" s="42"/>
      <c r="C20" s="43"/>
      <c r="D20" s="38" t="s">
        <v>38</v>
      </c>
      <c r="E20" s="43"/>
      <c r="F20" s="43"/>
      <c r="G20" s="43"/>
      <c r="H20" s="43"/>
      <c r="I20" s="129" t="s">
        <v>33</v>
      </c>
      <c r="J20" s="36" t="s">
        <v>24</v>
      </c>
      <c r="K20" s="46"/>
    </row>
    <row r="21" spans="2:11" s="1" customFormat="1" ht="18" customHeight="1">
      <c r="B21" s="42"/>
      <c r="C21" s="43"/>
      <c r="D21" s="43"/>
      <c r="E21" s="36" t="s">
        <v>39</v>
      </c>
      <c r="F21" s="43"/>
      <c r="G21" s="43"/>
      <c r="H21" s="43"/>
      <c r="I21" s="129" t="s">
        <v>35</v>
      </c>
      <c r="J21" s="36" t="s">
        <v>24</v>
      </c>
      <c r="K21" s="46"/>
    </row>
    <row r="22" spans="2:11" s="1" customFormat="1" ht="6.95" customHeight="1">
      <c r="B22" s="42"/>
      <c r="C22" s="43"/>
      <c r="D22" s="43"/>
      <c r="E22" s="43"/>
      <c r="F22" s="43"/>
      <c r="G22" s="43"/>
      <c r="H22" s="43"/>
      <c r="I22" s="128"/>
      <c r="J22" s="43"/>
      <c r="K22" s="46"/>
    </row>
    <row r="23" spans="2:11" s="1" customFormat="1" ht="14.45" customHeight="1">
      <c r="B23" s="42"/>
      <c r="C23" s="43"/>
      <c r="D23" s="38" t="s">
        <v>41</v>
      </c>
      <c r="E23" s="43"/>
      <c r="F23" s="43"/>
      <c r="G23" s="43"/>
      <c r="H23" s="43"/>
      <c r="I23" s="128"/>
      <c r="J23" s="43"/>
      <c r="K23" s="46"/>
    </row>
    <row r="24" spans="2:11" s="7" customFormat="1" ht="22.5" customHeight="1">
      <c r="B24" s="131"/>
      <c r="C24" s="132"/>
      <c r="D24" s="132"/>
      <c r="E24" s="379" t="s">
        <v>24</v>
      </c>
      <c r="F24" s="379"/>
      <c r="G24" s="379"/>
      <c r="H24" s="379"/>
      <c r="I24" s="133"/>
      <c r="J24" s="132"/>
      <c r="K24" s="134"/>
    </row>
    <row r="25" spans="2:11" s="1" customFormat="1" ht="6.95" customHeight="1">
      <c r="B25" s="42"/>
      <c r="C25" s="43"/>
      <c r="D25" s="43"/>
      <c r="E25" s="43"/>
      <c r="F25" s="43"/>
      <c r="G25" s="43"/>
      <c r="H25" s="43"/>
      <c r="I25" s="128"/>
      <c r="J25" s="43"/>
      <c r="K25" s="46"/>
    </row>
    <row r="26" spans="2:11" s="1" customFormat="1" ht="6.95" customHeight="1">
      <c r="B26" s="42"/>
      <c r="C26" s="43"/>
      <c r="D26" s="86"/>
      <c r="E26" s="86"/>
      <c r="F26" s="86"/>
      <c r="G26" s="86"/>
      <c r="H26" s="86"/>
      <c r="I26" s="135"/>
      <c r="J26" s="86"/>
      <c r="K26" s="136"/>
    </row>
    <row r="27" spans="2:11" s="1" customFormat="1" ht="25.35" customHeight="1">
      <c r="B27" s="42"/>
      <c r="C27" s="43"/>
      <c r="D27" s="137" t="s">
        <v>43</v>
      </c>
      <c r="E27" s="43"/>
      <c r="F27" s="43"/>
      <c r="G27" s="43"/>
      <c r="H27" s="43"/>
      <c r="I27" s="128"/>
      <c r="J27" s="138">
        <f>ROUND(J79,2)</f>
        <v>0</v>
      </c>
      <c r="K27" s="46"/>
    </row>
    <row r="28" spans="2:11" s="1" customFormat="1" ht="6.95" customHeight="1">
      <c r="B28" s="42"/>
      <c r="C28" s="43"/>
      <c r="D28" s="86"/>
      <c r="E28" s="86"/>
      <c r="F28" s="86"/>
      <c r="G28" s="86"/>
      <c r="H28" s="86"/>
      <c r="I28" s="135"/>
      <c r="J28" s="86"/>
      <c r="K28" s="136"/>
    </row>
    <row r="29" spans="2:11" s="1" customFormat="1" ht="14.45" customHeight="1">
      <c r="B29" s="42"/>
      <c r="C29" s="43"/>
      <c r="D29" s="43"/>
      <c r="E29" s="43"/>
      <c r="F29" s="47" t="s">
        <v>45</v>
      </c>
      <c r="G29" s="43"/>
      <c r="H29" s="43"/>
      <c r="I29" s="139" t="s">
        <v>44</v>
      </c>
      <c r="J29" s="47" t="s">
        <v>46</v>
      </c>
      <c r="K29" s="46"/>
    </row>
    <row r="30" spans="2:11" s="1" customFormat="1" ht="14.45" customHeight="1">
      <c r="B30" s="42"/>
      <c r="C30" s="43"/>
      <c r="D30" s="50" t="s">
        <v>47</v>
      </c>
      <c r="E30" s="50" t="s">
        <v>48</v>
      </c>
      <c r="F30" s="140">
        <f>ROUND(SUM(BE79:BE86), 2)</f>
        <v>0</v>
      </c>
      <c r="G30" s="43"/>
      <c r="H30" s="43"/>
      <c r="I30" s="141">
        <v>0.21</v>
      </c>
      <c r="J30" s="140">
        <f>ROUND(ROUND((SUM(BE79:BE86)), 2)*I30, 2)</f>
        <v>0</v>
      </c>
      <c r="K30" s="46"/>
    </row>
    <row r="31" spans="2:11" s="1" customFormat="1" ht="14.45" customHeight="1">
      <c r="B31" s="42"/>
      <c r="C31" s="43"/>
      <c r="D31" s="43"/>
      <c r="E31" s="50" t="s">
        <v>49</v>
      </c>
      <c r="F31" s="140">
        <f>ROUND(SUM(BF79:BF86), 2)</f>
        <v>0</v>
      </c>
      <c r="G31" s="43"/>
      <c r="H31" s="43"/>
      <c r="I31" s="141">
        <v>0.15</v>
      </c>
      <c r="J31" s="140">
        <f>ROUND(ROUND((SUM(BF79:BF86)), 2)*I31, 2)</f>
        <v>0</v>
      </c>
      <c r="K31" s="46"/>
    </row>
    <row r="32" spans="2:11" s="1" customFormat="1" ht="14.45" hidden="1" customHeight="1">
      <c r="B32" s="42"/>
      <c r="C32" s="43"/>
      <c r="D32" s="43"/>
      <c r="E32" s="50" t="s">
        <v>50</v>
      </c>
      <c r="F32" s="140">
        <f>ROUND(SUM(BG79:BG86), 2)</f>
        <v>0</v>
      </c>
      <c r="G32" s="43"/>
      <c r="H32" s="43"/>
      <c r="I32" s="141">
        <v>0.21</v>
      </c>
      <c r="J32" s="140">
        <v>0</v>
      </c>
      <c r="K32" s="46"/>
    </row>
    <row r="33" spans="2:11" s="1" customFormat="1" ht="14.45" hidden="1" customHeight="1">
      <c r="B33" s="42"/>
      <c r="C33" s="43"/>
      <c r="D33" s="43"/>
      <c r="E33" s="50" t="s">
        <v>51</v>
      </c>
      <c r="F33" s="140">
        <f>ROUND(SUM(BH79:BH86), 2)</f>
        <v>0</v>
      </c>
      <c r="G33" s="43"/>
      <c r="H33" s="43"/>
      <c r="I33" s="141">
        <v>0.15</v>
      </c>
      <c r="J33" s="140">
        <v>0</v>
      </c>
      <c r="K33" s="46"/>
    </row>
    <row r="34" spans="2:11" s="1" customFormat="1" ht="14.45" hidden="1" customHeight="1">
      <c r="B34" s="42"/>
      <c r="C34" s="43"/>
      <c r="D34" s="43"/>
      <c r="E34" s="50" t="s">
        <v>52</v>
      </c>
      <c r="F34" s="140">
        <f>ROUND(SUM(BI79:BI86), 2)</f>
        <v>0</v>
      </c>
      <c r="G34" s="43"/>
      <c r="H34" s="43"/>
      <c r="I34" s="141">
        <v>0</v>
      </c>
      <c r="J34" s="140">
        <v>0</v>
      </c>
      <c r="K34" s="46"/>
    </row>
    <row r="35" spans="2:11" s="1" customFormat="1" ht="6.95" customHeight="1">
      <c r="B35" s="42"/>
      <c r="C35" s="43"/>
      <c r="D35" s="43"/>
      <c r="E35" s="43"/>
      <c r="F35" s="43"/>
      <c r="G35" s="43"/>
      <c r="H35" s="43"/>
      <c r="I35" s="128"/>
      <c r="J35" s="43"/>
      <c r="K35" s="46"/>
    </row>
    <row r="36" spans="2:11" s="1" customFormat="1" ht="25.35" customHeight="1">
      <c r="B36" s="42"/>
      <c r="C36" s="142"/>
      <c r="D36" s="143" t="s">
        <v>53</v>
      </c>
      <c r="E36" s="80"/>
      <c r="F36" s="80"/>
      <c r="G36" s="144" t="s">
        <v>54</v>
      </c>
      <c r="H36" s="145" t="s">
        <v>55</v>
      </c>
      <c r="I36" s="146"/>
      <c r="J36" s="147">
        <f>SUM(J27:J34)</f>
        <v>0</v>
      </c>
      <c r="K36" s="148"/>
    </row>
    <row r="37" spans="2:11" s="1" customFormat="1" ht="14.45" customHeight="1">
      <c r="B37" s="57"/>
      <c r="C37" s="58"/>
      <c r="D37" s="58"/>
      <c r="E37" s="58"/>
      <c r="F37" s="58"/>
      <c r="G37" s="58"/>
      <c r="H37" s="58"/>
      <c r="I37" s="149"/>
      <c r="J37" s="58"/>
      <c r="K37" s="59"/>
    </row>
    <row r="41" spans="2:11" s="1" customFormat="1" ht="6.95" customHeight="1">
      <c r="B41" s="150"/>
      <c r="C41" s="151"/>
      <c r="D41" s="151"/>
      <c r="E41" s="151"/>
      <c r="F41" s="151"/>
      <c r="G41" s="151"/>
      <c r="H41" s="151"/>
      <c r="I41" s="152"/>
      <c r="J41" s="151"/>
      <c r="K41" s="153"/>
    </row>
    <row r="42" spans="2:11" s="1" customFormat="1" ht="36.950000000000003" customHeight="1">
      <c r="B42" s="42"/>
      <c r="C42" s="31" t="s">
        <v>105</v>
      </c>
      <c r="D42" s="43"/>
      <c r="E42" s="43"/>
      <c r="F42" s="43"/>
      <c r="G42" s="43"/>
      <c r="H42" s="43"/>
      <c r="I42" s="128"/>
      <c r="J42" s="43"/>
      <c r="K42" s="46"/>
    </row>
    <row r="43" spans="2:11" s="1" customFormat="1" ht="6.95" customHeight="1">
      <c r="B43" s="42"/>
      <c r="C43" s="43"/>
      <c r="D43" s="43"/>
      <c r="E43" s="43"/>
      <c r="F43" s="43"/>
      <c r="G43" s="43"/>
      <c r="H43" s="43"/>
      <c r="I43" s="128"/>
      <c r="J43" s="43"/>
      <c r="K43" s="46"/>
    </row>
    <row r="44" spans="2:11" s="1" customFormat="1" ht="14.45" customHeight="1">
      <c r="B44" s="42"/>
      <c r="C44" s="38" t="s">
        <v>18</v>
      </c>
      <c r="D44" s="43"/>
      <c r="E44" s="43"/>
      <c r="F44" s="43"/>
      <c r="G44" s="43"/>
      <c r="H44" s="43"/>
      <c r="I44" s="128"/>
      <c r="J44" s="43"/>
      <c r="K44" s="46"/>
    </row>
    <row r="45" spans="2:11" s="1" customFormat="1" ht="22.5" customHeight="1">
      <c r="B45" s="42"/>
      <c r="C45" s="43"/>
      <c r="D45" s="43"/>
      <c r="E45" s="414" t="str">
        <f>E7</f>
        <v>SOŠ a SOU Nejdek, objekt č. 1 - III. ETAPA</v>
      </c>
      <c r="F45" s="415"/>
      <c r="G45" s="415"/>
      <c r="H45" s="415"/>
      <c r="I45" s="128"/>
      <c r="J45" s="43"/>
      <c r="K45" s="46"/>
    </row>
    <row r="46" spans="2:11" s="1" customFormat="1" ht="14.45" customHeight="1">
      <c r="B46" s="42"/>
      <c r="C46" s="38" t="s">
        <v>103</v>
      </c>
      <c r="D46" s="43"/>
      <c r="E46" s="43"/>
      <c r="F46" s="43"/>
      <c r="G46" s="43"/>
      <c r="H46" s="43"/>
      <c r="I46" s="128"/>
      <c r="J46" s="43"/>
      <c r="K46" s="46"/>
    </row>
    <row r="47" spans="2:11" s="1" customFormat="1" ht="23.25" customHeight="1">
      <c r="B47" s="42"/>
      <c r="C47" s="43"/>
      <c r="D47" s="43"/>
      <c r="E47" s="416" t="str">
        <f>E9</f>
        <v>VON - Vedlejší a ostatní rozpočtové náklady</v>
      </c>
      <c r="F47" s="417"/>
      <c r="G47" s="417"/>
      <c r="H47" s="417"/>
      <c r="I47" s="128"/>
      <c r="J47" s="43"/>
      <c r="K47" s="46"/>
    </row>
    <row r="48" spans="2:11" s="1" customFormat="1" ht="6.95" customHeight="1">
      <c r="B48" s="42"/>
      <c r="C48" s="43"/>
      <c r="D48" s="43"/>
      <c r="E48" s="43"/>
      <c r="F48" s="43"/>
      <c r="G48" s="43"/>
      <c r="H48" s="43"/>
      <c r="I48" s="128"/>
      <c r="J48" s="43"/>
      <c r="K48" s="46"/>
    </row>
    <row r="49" spans="2:47" s="1" customFormat="1" ht="18" customHeight="1">
      <c r="B49" s="42"/>
      <c r="C49" s="38" t="s">
        <v>26</v>
      </c>
      <c r="D49" s="43"/>
      <c r="E49" s="43"/>
      <c r="F49" s="36" t="str">
        <f>F12</f>
        <v>ul. Rooseveltova 600, Nejdek</v>
      </c>
      <c r="G49" s="43"/>
      <c r="H49" s="43"/>
      <c r="I49" s="129" t="s">
        <v>28</v>
      </c>
      <c r="J49" s="130" t="str">
        <f>IF(J12="","",J12)</f>
        <v>25. 4. 2017</v>
      </c>
      <c r="K49" s="46"/>
    </row>
    <row r="50" spans="2:47" s="1" customFormat="1" ht="6.95" customHeight="1">
      <c r="B50" s="42"/>
      <c r="C50" s="43"/>
      <c r="D50" s="43"/>
      <c r="E50" s="43"/>
      <c r="F50" s="43"/>
      <c r="G50" s="43"/>
      <c r="H50" s="43"/>
      <c r="I50" s="128"/>
      <c r="J50" s="43"/>
      <c r="K50" s="46"/>
    </row>
    <row r="51" spans="2:47" s="1" customFormat="1">
      <c r="B51" s="42"/>
      <c r="C51" s="38" t="s">
        <v>32</v>
      </c>
      <c r="D51" s="43"/>
      <c r="E51" s="43"/>
      <c r="F51" s="36" t="str">
        <f>E15</f>
        <v xml:space="preserve"> </v>
      </c>
      <c r="G51" s="43"/>
      <c r="H51" s="43"/>
      <c r="I51" s="129" t="s">
        <v>38</v>
      </c>
      <c r="J51" s="36" t="str">
        <f>E21</f>
        <v>AD STUDIO Kadaň s.r.o.</v>
      </c>
      <c r="K51" s="46"/>
    </row>
    <row r="52" spans="2:47" s="1" customFormat="1" ht="14.45" customHeight="1">
      <c r="B52" s="42"/>
      <c r="C52" s="38" t="s">
        <v>36</v>
      </c>
      <c r="D52" s="43"/>
      <c r="E52" s="43"/>
      <c r="F52" s="36" t="str">
        <f>IF(E18="","",E18)</f>
        <v/>
      </c>
      <c r="G52" s="43"/>
      <c r="H52" s="43"/>
      <c r="I52" s="128"/>
      <c r="J52" s="43"/>
      <c r="K52" s="46"/>
    </row>
    <row r="53" spans="2:47" s="1" customFormat="1" ht="10.35" customHeight="1">
      <c r="B53" s="42"/>
      <c r="C53" s="43"/>
      <c r="D53" s="43"/>
      <c r="E53" s="43"/>
      <c r="F53" s="43"/>
      <c r="G53" s="43"/>
      <c r="H53" s="43"/>
      <c r="I53" s="128"/>
      <c r="J53" s="43"/>
      <c r="K53" s="46"/>
    </row>
    <row r="54" spans="2:47" s="1" customFormat="1" ht="29.25" customHeight="1">
      <c r="B54" s="42"/>
      <c r="C54" s="154" t="s">
        <v>106</v>
      </c>
      <c r="D54" s="142"/>
      <c r="E54" s="142"/>
      <c r="F54" s="142"/>
      <c r="G54" s="142"/>
      <c r="H54" s="142"/>
      <c r="I54" s="155"/>
      <c r="J54" s="156" t="s">
        <v>107</v>
      </c>
      <c r="K54" s="157"/>
    </row>
    <row r="55" spans="2:47" s="1" customFormat="1" ht="10.35" customHeight="1">
      <c r="B55" s="42"/>
      <c r="C55" s="43"/>
      <c r="D55" s="43"/>
      <c r="E55" s="43"/>
      <c r="F55" s="43"/>
      <c r="G55" s="43"/>
      <c r="H55" s="43"/>
      <c r="I55" s="128"/>
      <c r="J55" s="43"/>
      <c r="K55" s="46"/>
    </row>
    <row r="56" spans="2:47" s="1" customFormat="1" ht="29.25" customHeight="1">
      <c r="B56" s="42"/>
      <c r="C56" s="158" t="s">
        <v>108</v>
      </c>
      <c r="D56" s="43"/>
      <c r="E56" s="43"/>
      <c r="F56" s="43"/>
      <c r="G56" s="43"/>
      <c r="H56" s="43"/>
      <c r="I56" s="128"/>
      <c r="J56" s="138">
        <f>J79</f>
        <v>0</v>
      </c>
      <c r="K56" s="46"/>
      <c r="AU56" s="25" t="s">
        <v>109</v>
      </c>
    </row>
    <row r="57" spans="2:47" s="8" customFormat="1" ht="24.95" customHeight="1">
      <c r="B57" s="159"/>
      <c r="C57" s="160"/>
      <c r="D57" s="161" t="s">
        <v>732</v>
      </c>
      <c r="E57" s="162"/>
      <c r="F57" s="162"/>
      <c r="G57" s="162"/>
      <c r="H57" s="162"/>
      <c r="I57" s="163"/>
      <c r="J57" s="164">
        <f>J80</f>
        <v>0</v>
      </c>
      <c r="K57" s="165"/>
    </row>
    <row r="58" spans="2:47" s="9" customFormat="1" ht="19.899999999999999" customHeight="1">
      <c r="B58" s="166"/>
      <c r="C58" s="167"/>
      <c r="D58" s="168" t="s">
        <v>733</v>
      </c>
      <c r="E58" s="169"/>
      <c r="F58" s="169"/>
      <c r="G58" s="169"/>
      <c r="H58" s="169"/>
      <c r="I58" s="170"/>
      <c r="J58" s="171">
        <f>J81</f>
        <v>0</v>
      </c>
      <c r="K58" s="172"/>
    </row>
    <row r="59" spans="2:47" s="9" customFormat="1" ht="19.899999999999999" customHeight="1">
      <c r="B59" s="166"/>
      <c r="C59" s="167"/>
      <c r="D59" s="168" t="s">
        <v>734</v>
      </c>
      <c r="E59" s="169"/>
      <c r="F59" s="169"/>
      <c r="G59" s="169"/>
      <c r="H59" s="169"/>
      <c r="I59" s="170"/>
      <c r="J59" s="171">
        <f>J84</f>
        <v>0</v>
      </c>
      <c r="K59" s="172"/>
    </row>
    <row r="60" spans="2:47" s="1" customFormat="1" ht="21.75" customHeight="1">
      <c r="B60" s="42"/>
      <c r="C60" s="43"/>
      <c r="D60" s="43"/>
      <c r="E60" s="43"/>
      <c r="F60" s="43"/>
      <c r="G60" s="43"/>
      <c r="H60" s="43"/>
      <c r="I60" s="128"/>
      <c r="J60" s="43"/>
      <c r="K60" s="46"/>
    </row>
    <row r="61" spans="2:47" s="1" customFormat="1" ht="6.95" customHeight="1">
      <c r="B61" s="57"/>
      <c r="C61" s="58"/>
      <c r="D61" s="58"/>
      <c r="E61" s="58"/>
      <c r="F61" s="58"/>
      <c r="G61" s="58"/>
      <c r="H61" s="58"/>
      <c r="I61" s="149"/>
      <c r="J61" s="58"/>
      <c r="K61" s="59"/>
    </row>
    <row r="65" spans="2:63" s="1" customFormat="1" ht="6.95" customHeight="1">
      <c r="B65" s="60"/>
      <c r="C65" s="61"/>
      <c r="D65" s="61"/>
      <c r="E65" s="61"/>
      <c r="F65" s="61"/>
      <c r="G65" s="61"/>
      <c r="H65" s="61"/>
      <c r="I65" s="152"/>
      <c r="J65" s="61"/>
      <c r="K65" s="61"/>
      <c r="L65" s="62"/>
    </row>
    <row r="66" spans="2:63" s="1" customFormat="1" ht="36.950000000000003" customHeight="1">
      <c r="B66" s="42"/>
      <c r="C66" s="63" t="s">
        <v>131</v>
      </c>
      <c r="D66" s="64"/>
      <c r="E66" s="64"/>
      <c r="F66" s="64"/>
      <c r="G66" s="64"/>
      <c r="H66" s="64"/>
      <c r="I66" s="173"/>
      <c r="J66" s="64"/>
      <c r="K66" s="64"/>
      <c r="L66" s="62"/>
    </row>
    <row r="67" spans="2:63" s="1" customFormat="1" ht="6.95" customHeight="1">
      <c r="B67" s="42"/>
      <c r="C67" s="64"/>
      <c r="D67" s="64"/>
      <c r="E67" s="64"/>
      <c r="F67" s="64"/>
      <c r="G67" s="64"/>
      <c r="H67" s="64"/>
      <c r="I67" s="173"/>
      <c r="J67" s="64"/>
      <c r="K67" s="64"/>
      <c r="L67" s="62"/>
    </row>
    <row r="68" spans="2:63" s="1" customFormat="1" ht="14.45" customHeight="1">
      <c r="B68" s="42"/>
      <c r="C68" s="66" t="s">
        <v>18</v>
      </c>
      <c r="D68" s="64"/>
      <c r="E68" s="64"/>
      <c r="F68" s="64"/>
      <c r="G68" s="64"/>
      <c r="H68" s="64"/>
      <c r="I68" s="173"/>
      <c r="J68" s="64"/>
      <c r="K68" s="64"/>
      <c r="L68" s="62"/>
    </row>
    <row r="69" spans="2:63" s="1" customFormat="1" ht="22.5" customHeight="1">
      <c r="B69" s="42"/>
      <c r="C69" s="64"/>
      <c r="D69" s="64"/>
      <c r="E69" s="418" t="str">
        <f>E7</f>
        <v>SOŠ a SOU Nejdek, objekt č. 1 - III. ETAPA</v>
      </c>
      <c r="F69" s="419"/>
      <c r="G69" s="419"/>
      <c r="H69" s="419"/>
      <c r="I69" s="173"/>
      <c r="J69" s="64"/>
      <c r="K69" s="64"/>
      <c r="L69" s="62"/>
    </row>
    <row r="70" spans="2:63" s="1" customFormat="1" ht="14.45" customHeight="1">
      <c r="B70" s="42"/>
      <c r="C70" s="66" t="s">
        <v>103</v>
      </c>
      <c r="D70" s="64"/>
      <c r="E70" s="64"/>
      <c r="F70" s="64"/>
      <c r="G70" s="64"/>
      <c r="H70" s="64"/>
      <c r="I70" s="173"/>
      <c r="J70" s="64"/>
      <c r="K70" s="64"/>
      <c r="L70" s="62"/>
    </row>
    <row r="71" spans="2:63" s="1" customFormat="1" ht="23.25" customHeight="1">
      <c r="B71" s="42"/>
      <c r="C71" s="64"/>
      <c r="D71" s="64"/>
      <c r="E71" s="390" t="str">
        <f>E9</f>
        <v>VON - Vedlejší a ostatní rozpočtové náklady</v>
      </c>
      <c r="F71" s="420"/>
      <c r="G71" s="420"/>
      <c r="H71" s="420"/>
      <c r="I71" s="173"/>
      <c r="J71" s="64"/>
      <c r="K71" s="64"/>
      <c r="L71" s="62"/>
    </row>
    <row r="72" spans="2:63" s="1" customFormat="1" ht="6.95" customHeight="1">
      <c r="B72" s="42"/>
      <c r="C72" s="64"/>
      <c r="D72" s="64"/>
      <c r="E72" s="64"/>
      <c r="F72" s="64"/>
      <c r="G72" s="64"/>
      <c r="H72" s="64"/>
      <c r="I72" s="173"/>
      <c r="J72" s="64"/>
      <c r="K72" s="64"/>
      <c r="L72" s="62"/>
    </row>
    <row r="73" spans="2:63" s="1" customFormat="1" ht="18" customHeight="1">
      <c r="B73" s="42"/>
      <c r="C73" s="66" t="s">
        <v>26</v>
      </c>
      <c r="D73" s="64"/>
      <c r="E73" s="64"/>
      <c r="F73" s="174" t="str">
        <f>F12</f>
        <v>ul. Rooseveltova 600, Nejdek</v>
      </c>
      <c r="G73" s="64"/>
      <c r="H73" s="64"/>
      <c r="I73" s="175" t="s">
        <v>28</v>
      </c>
      <c r="J73" s="74" t="str">
        <f>IF(J12="","",J12)</f>
        <v>25. 4. 2017</v>
      </c>
      <c r="K73" s="64"/>
      <c r="L73" s="62"/>
    </row>
    <row r="74" spans="2:63" s="1" customFormat="1" ht="6.95" customHeight="1">
      <c r="B74" s="42"/>
      <c r="C74" s="64"/>
      <c r="D74" s="64"/>
      <c r="E74" s="64"/>
      <c r="F74" s="64"/>
      <c r="G74" s="64"/>
      <c r="H74" s="64"/>
      <c r="I74" s="173"/>
      <c r="J74" s="64"/>
      <c r="K74" s="64"/>
      <c r="L74" s="62"/>
    </row>
    <row r="75" spans="2:63" s="1" customFormat="1">
      <c r="B75" s="42"/>
      <c r="C75" s="66" t="s">
        <v>32</v>
      </c>
      <c r="D75" s="64"/>
      <c r="E75" s="64"/>
      <c r="F75" s="174" t="str">
        <f>E15</f>
        <v xml:space="preserve"> </v>
      </c>
      <c r="G75" s="64"/>
      <c r="H75" s="64"/>
      <c r="I75" s="175" t="s">
        <v>38</v>
      </c>
      <c r="J75" s="174" t="str">
        <f>E21</f>
        <v>AD STUDIO Kadaň s.r.o.</v>
      </c>
      <c r="K75" s="64"/>
      <c r="L75" s="62"/>
    </row>
    <row r="76" spans="2:63" s="1" customFormat="1" ht="14.45" customHeight="1">
      <c r="B76" s="42"/>
      <c r="C76" s="66" t="s">
        <v>36</v>
      </c>
      <c r="D76" s="64"/>
      <c r="E76" s="64"/>
      <c r="F76" s="174" t="str">
        <f>IF(E18="","",E18)</f>
        <v/>
      </c>
      <c r="G76" s="64"/>
      <c r="H76" s="64"/>
      <c r="I76" s="173"/>
      <c r="J76" s="64"/>
      <c r="K76" s="64"/>
      <c r="L76" s="62"/>
    </row>
    <row r="77" spans="2:63" s="1" customFormat="1" ht="10.35" customHeight="1">
      <c r="B77" s="42"/>
      <c r="C77" s="64"/>
      <c r="D77" s="64"/>
      <c r="E77" s="64"/>
      <c r="F77" s="64"/>
      <c r="G77" s="64"/>
      <c r="H77" s="64"/>
      <c r="I77" s="173"/>
      <c r="J77" s="64"/>
      <c r="K77" s="64"/>
      <c r="L77" s="62"/>
    </row>
    <row r="78" spans="2:63" s="10" customFormat="1" ht="29.25" customHeight="1">
      <c r="B78" s="176"/>
      <c r="C78" s="177" t="s">
        <v>132</v>
      </c>
      <c r="D78" s="178" t="s">
        <v>62</v>
      </c>
      <c r="E78" s="178" t="s">
        <v>58</v>
      </c>
      <c r="F78" s="178" t="s">
        <v>133</v>
      </c>
      <c r="G78" s="178" t="s">
        <v>134</v>
      </c>
      <c r="H78" s="178" t="s">
        <v>135</v>
      </c>
      <c r="I78" s="179" t="s">
        <v>136</v>
      </c>
      <c r="J78" s="178" t="s">
        <v>107</v>
      </c>
      <c r="K78" s="180" t="s">
        <v>137</v>
      </c>
      <c r="L78" s="181"/>
      <c r="M78" s="82" t="s">
        <v>138</v>
      </c>
      <c r="N78" s="83" t="s">
        <v>47</v>
      </c>
      <c r="O78" s="83" t="s">
        <v>139</v>
      </c>
      <c r="P78" s="83" t="s">
        <v>140</v>
      </c>
      <c r="Q78" s="83" t="s">
        <v>141</v>
      </c>
      <c r="R78" s="83" t="s">
        <v>142</v>
      </c>
      <c r="S78" s="83" t="s">
        <v>143</v>
      </c>
      <c r="T78" s="84" t="s">
        <v>144</v>
      </c>
    </row>
    <row r="79" spans="2:63" s="1" customFormat="1" ht="29.25" customHeight="1">
      <c r="B79" s="42"/>
      <c r="C79" s="88" t="s">
        <v>108</v>
      </c>
      <c r="D79" s="64"/>
      <c r="E79" s="64"/>
      <c r="F79" s="64"/>
      <c r="G79" s="64"/>
      <c r="H79" s="64"/>
      <c r="I79" s="173"/>
      <c r="J79" s="182">
        <f>BK79</f>
        <v>0</v>
      </c>
      <c r="K79" s="64"/>
      <c r="L79" s="62"/>
      <c r="M79" s="85"/>
      <c r="N79" s="86"/>
      <c r="O79" s="86"/>
      <c r="P79" s="183">
        <f>P80</f>
        <v>0</v>
      </c>
      <c r="Q79" s="86"/>
      <c r="R79" s="183">
        <f>R80</f>
        <v>0</v>
      </c>
      <c r="S79" s="86"/>
      <c r="T79" s="184">
        <f>T80</f>
        <v>0</v>
      </c>
      <c r="AT79" s="25" t="s">
        <v>76</v>
      </c>
      <c r="AU79" s="25" t="s">
        <v>109</v>
      </c>
      <c r="BK79" s="185">
        <f>BK80</f>
        <v>0</v>
      </c>
    </row>
    <row r="80" spans="2:63" s="11" customFormat="1" ht="37.35" customHeight="1">
      <c r="B80" s="186"/>
      <c r="C80" s="187"/>
      <c r="D80" s="188" t="s">
        <v>76</v>
      </c>
      <c r="E80" s="189" t="s">
        <v>735</v>
      </c>
      <c r="F80" s="189" t="s">
        <v>736</v>
      </c>
      <c r="G80" s="187"/>
      <c r="H80" s="187"/>
      <c r="I80" s="190"/>
      <c r="J80" s="191">
        <f>BK80</f>
        <v>0</v>
      </c>
      <c r="K80" s="187"/>
      <c r="L80" s="192"/>
      <c r="M80" s="193"/>
      <c r="N80" s="194"/>
      <c r="O80" s="194"/>
      <c r="P80" s="195">
        <f>P81+P84</f>
        <v>0</v>
      </c>
      <c r="Q80" s="194"/>
      <c r="R80" s="195">
        <f>R81+R84</f>
        <v>0</v>
      </c>
      <c r="S80" s="194"/>
      <c r="T80" s="196">
        <f>T81+T84</f>
        <v>0</v>
      </c>
      <c r="AR80" s="197" t="s">
        <v>195</v>
      </c>
      <c r="AT80" s="198" t="s">
        <v>76</v>
      </c>
      <c r="AU80" s="198" t="s">
        <v>77</v>
      </c>
      <c r="AY80" s="197" t="s">
        <v>147</v>
      </c>
      <c r="BK80" s="199">
        <f>BK81+BK84</f>
        <v>0</v>
      </c>
    </row>
    <row r="81" spans="2:65" s="11" customFormat="1" ht="19.899999999999999" customHeight="1">
      <c r="B81" s="186"/>
      <c r="C81" s="187"/>
      <c r="D81" s="202" t="s">
        <v>76</v>
      </c>
      <c r="E81" s="203" t="s">
        <v>737</v>
      </c>
      <c r="F81" s="203" t="s">
        <v>738</v>
      </c>
      <c r="G81" s="187"/>
      <c r="H81" s="187"/>
      <c r="I81" s="190"/>
      <c r="J81" s="204">
        <f>BK81</f>
        <v>0</v>
      </c>
      <c r="K81" s="187"/>
      <c r="L81" s="192"/>
      <c r="M81" s="193"/>
      <c r="N81" s="194"/>
      <c r="O81" s="194"/>
      <c r="P81" s="195">
        <f>SUM(P82:P83)</f>
        <v>0</v>
      </c>
      <c r="Q81" s="194"/>
      <c r="R81" s="195">
        <f>SUM(R82:R83)</f>
        <v>0</v>
      </c>
      <c r="S81" s="194"/>
      <c r="T81" s="196">
        <f>SUM(T82:T83)</f>
        <v>0</v>
      </c>
      <c r="AR81" s="197" t="s">
        <v>195</v>
      </c>
      <c r="AT81" s="198" t="s">
        <v>76</v>
      </c>
      <c r="AU81" s="198" t="s">
        <v>25</v>
      </c>
      <c r="AY81" s="197" t="s">
        <v>147</v>
      </c>
      <c r="BK81" s="199">
        <f>SUM(BK82:BK83)</f>
        <v>0</v>
      </c>
    </row>
    <row r="82" spans="2:65" s="1" customFormat="1" ht="22.5" customHeight="1">
      <c r="B82" s="42"/>
      <c r="C82" s="205" t="s">
        <v>25</v>
      </c>
      <c r="D82" s="205" t="s">
        <v>152</v>
      </c>
      <c r="E82" s="206" t="s">
        <v>739</v>
      </c>
      <c r="F82" s="207" t="s">
        <v>740</v>
      </c>
      <c r="G82" s="208" t="s">
        <v>264</v>
      </c>
      <c r="H82" s="209">
        <v>1</v>
      </c>
      <c r="I82" s="210"/>
      <c r="J82" s="211">
        <f>ROUND(I82*H82,2)</f>
        <v>0</v>
      </c>
      <c r="K82" s="207" t="s">
        <v>156</v>
      </c>
      <c r="L82" s="62"/>
      <c r="M82" s="212" t="s">
        <v>24</v>
      </c>
      <c r="N82" s="213" t="s">
        <v>48</v>
      </c>
      <c r="O82" s="43"/>
      <c r="P82" s="214">
        <f>O82*H82</f>
        <v>0</v>
      </c>
      <c r="Q82" s="214">
        <v>0</v>
      </c>
      <c r="R82" s="214">
        <f>Q82*H82</f>
        <v>0</v>
      </c>
      <c r="S82" s="214">
        <v>0</v>
      </c>
      <c r="T82" s="215">
        <f>S82*H82</f>
        <v>0</v>
      </c>
      <c r="AR82" s="25" t="s">
        <v>741</v>
      </c>
      <c r="AT82" s="25" t="s">
        <v>152</v>
      </c>
      <c r="AU82" s="25" t="s">
        <v>86</v>
      </c>
      <c r="AY82" s="25" t="s">
        <v>147</v>
      </c>
      <c r="BE82" s="216">
        <f>IF(N82="základní",J82,0)</f>
        <v>0</v>
      </c>
      <c r="BF82" s="216">
        <f>IF(N82="snížená",J82,0)</f>
        <v>0</v>
      </c>
      <c r="BG82" s="216">
        <f>IF(N82="zákl. přenesená",J82,0)</f>
        <v>0</v>
      </c>
      <c r="BH82" s="216">
        <f>IF(N82="sníž. přenesená",J82,0)</f>
        <v>0</v>
      </c>
      <c r="BI82" s="216">
        <f>IF(N82="nulová",J82,0)</f>
        <v>0</v>
      </c>
      <c r="BJ82" s="25" t="s">
        <v>25</v>
      </c>
      <c r="BK82" s="216">
        <f>ROUND(I82*H82,2)</f>
        <v>0</v>
      </c>
      <c r="BL82" s="25" t="s">
        <v>741</v>
      </c>
      <c r="BM82" s="25" t="s">
        <v>742</v>
      </c>
    </row>
    <row r="83" spans="2:65" s="1" customFormat="1" ht="27">
      <c r="B83" s="42"/>
      <c r="C83" s="64"/>
      <c r="D83" s="217" t="s">
        <v>160</v>
      </c>
      <c r="E83" s="64"/>
      <c r="F83" s="218" t="s">
        <v>743</v>
      </c>
      <c r="G83" s="64"/>
      <c r="H83" s="64"/>
      <c r="I83" s="173"/>
      <c r="J83" s="64"/>
      <c r="K83" s="64"/>
      <c r="L83" s="62"/>
      <c r="M83" s="219"/>
      <c r="N83" s="43"/>
      <c r="O83" s="43"/>
      <c r="P83" s="43"/>
      <c r="Q83" s="43"/>
      <c r="R83" s="43"/>
      <c r="S83" s="43"/>
      <c r="T83" s="79"/>
      <c r="AT83" s="25" t="s">
        <v>160</v>
      </c>
      <c r="AU83" s="25" t="s">
        <v>86</v>
      </c>
    </row>
    <row r="84" spans="2:65" s="11" customFormat="1" ht="29.85" customHeight="1">
      <c r="B84" s="186"/>
      <c r="C84" s="187"/>
      <c r="D84" s="202" t="s">
        <v>76</v>
      </c>
      <c r="E84" s="203" t="s">
        <v>744</v>
      </c>
      <c r="F84" s="203" t="s">
        <v>745</v>
      </c>
      <c r="G84" s="187"/>
      <c r="H84" s="187"/>
      <c r="I84" s="190"/>
      <c r="J84" s="204">
        <f>BK84</f>
        <v>0</v>
      </c>
      <c r="K84" s="187"/>
      <c r="L84" s="192"/>
      <c r="M84" s="193"/>
      <c r="N84" s="194"/>
      <c r="O84" s="194"/>
      <c r="P84" s="195">
        <f>SUM(P85:P86)</f>
        <v>0</v>
      </c>
      <c r="Q84" s="194"/>
      <c r="R84" s="195">
        <f>SUM(R85:R86)</f>
        <v>0</v>
      </c>
      <c r="S84" s="194"/>
      <c r="T84" s="196">
        <f>SUM(T85:T86)</f>
        <v>0</v>
      </c>
      <c r="AR84" s="197" t="s">
        <v>195</v>
      </c>
      <c r="AT84" s="198" t="s">
        <v>76</v>
      </c>
      <c r="AU84" s="198" t="s">
        <v>25</v>
      </c>
      <c r="AY84" s="197" t="s">
        <v>147</v>
      </c>
      <c r="BK84" s="199">
        <f>SUM(BK85:BK86)</f>
        <v>0</v>
      </c>
    </row>
    <row r="85" spans="2:65" s="1" customFormat="1" ht="22.5" customHeight="1">
      <c r="B85" s="42"/>
      <c r="C85" s="205" t="s">
        <v>86</v>
      </c>
      <c r="D85" s="205" t="s">
        <v>152</v>
      </c>
      <c r="E85" s="206" t="s">
        <v>746</v>
      </c>
      <c r="F85" s="207" t="s">
        <v>745</v>
      </c>
      <c r="G85" s="208" t="s">
        <v>264</v>
      </c>
      <c r="H85" s="209">
        <v>1</v>
      </c>
      <c r="I85" s="210"/>
      <c r="J85" s="211">
        <f>ROUND(I85*H85,2)</f>
        <v>0</v>
      </c>
      <c r="K85" s="207" t="s">
        <v>156</v>
      </c>
      <c r="L85" s="62"/>
      <c r="M85" s="212" t="s">
        <v>24</v>
      </c>
      <c r="N85" s="213" t="s">
        <v>48</v>
      </c>
      <c r="O85" s="43"/>
      <c r="P85" s="214">
        <f>O85*H85</f>
        <v>0</v>
      </c>
      <c r="Q85" s="214">
        <v>0</v>
      </c>
      <c r="R85" s="214">
        <f>Q85*H85</f>
        <v>0</v>
      </c>
      <c r="S85" s="214">
        <v>0</v>
      </c>
      <c r="T85" s="215">
        <f>S85*H85</f>
        <v>0</v>
      </c>
      <c r="AR85" s="25" t="s">
        <v>741</v>
      </c>
      <c r="AT85" s="25" t="s">
        <v>152</v>
      </c>
      <c r="AU85" s="25" t="s">
        <v>86</v>
      </c>
      <c r="AY85" s="25" t="s">
        <v>147</v>
      </c>
      <c r="BE85" s="216">
        <f>IF(N85="základní",J85,0)</f>
        <v>0</v>
      </c>
      <c r="BF85" s="216">
        <f>IF(N85="snížená",J85,0)</f>
        <v>0</v>
      </c>
      <c r="BG85" s="216">
        <f>IF(N85="zákl. přenesená",J85,0)</f>
        <v>0</v>
      </c>
      <c r="BH85" s="216">
        <f>IF(N85="sníž. přenesená",J85,0)</f>
        <v>0</v>
      </c>
      <c r="BI85" s="216">
        <f>IF(N85="nulová",J85,0)</f>
        <v>0</v>
      </c>
      <c r="BJ85" s="25" t="s">
        <v>25</v>
      </c>
      <c r="BK85" s="216">
        <f>ROUND(I85*H85,2)</f>
        <v>0</v>
      </c>
      <c r="BL85" s="25" t="s">
        <v>741</v>
      </c>
      <c r="BM85" s="25" t="s">
        <v>747</v>
      </c>
    </row>
    <row r="86" spans="2:65" s="1" customFormat="1" ht="13.5">
      <c r="B86" s="42"/>
      <c r="C86" s="64"/>
      <c r="D86" s="217" t="s">
        <v>160</v>
      </c>
      <c r="E86" s="64"/>
      <c r="F86" s="218" t="s">
        <v>748</v>
      </c>
      <c r="G86" s="64"/>
      <c r="H86" s="64"/>
      <c r="I86" s="173"/>
      <c r="J86" s="64"/>
      <c r="K86" s="64"/>
      <c r="L86" s="62"/>
      <c r="M86" s="286"/>
      <c r="N86" s="287"/>
      <c r="O86" s="287"/>
      <c r="P86" s="287"/>
      <c r="Q86" s="287"/>
      <c r="R86" s="287"/>
      <c r="S86" s="287"/>
      <c r="T86" s="288"/>
      <c r="AT86" s="25" t="s">
        <v>160</v>
      </c>
      <c r="AU86" s="25" t="s">
        <v>86</v>
      </c>
    </row>
    <row r="87" spans="2:65" s="1" customFormat="1" ht="6.95" customHeight="1">
      <c r="B87" s="57"/>
      <c r="C87" s="58"/>
      <c r="D87" s="58"/>
      <c r="E87" s="58"/>
      <c r="F87" s="58"/>
      <c r="G87" s="58"/>
      <c r="H87" s="58"/>
      <c r="I87" s="149"/>
      <c r="J87" s="58"/>
      <c r="K87" s="58"/>
      <c r="L87" s="62"/>
    </row>
  </sheetData>
  <sheetProtection password="CC35" sheet="1" objects="1" scenarios="1" formatCells="0" formatColumns="0" formatRows="0" sort="0" autoFilter="0"/>
  <autoFilter ref="C78:K86"/>
  <mergeCells count="9">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K216"/>
  <sheetViews>
    <sheetView showGridLines="0" zoomScaleNormal="100" workbookViewId="0"/>
  </sheetViews>
  <sheetFormatPr defaultRowHeight="13.5"/>
  <cols>
    <col min="1" max="1" width="8.33203125" style="294" customWidth="1"/>
    <col min="2" max="2" width="1.6640625" style="294" customWidth="1"/>
    <col min="3" max="4" width="5" style="294" customWidth="1"/>
    <col min="5" max="5" width="11.6640625" style="294" customWidth="1"/>
    <col min="6" max="6" width="9.1640625" style="294" customWidth="1"/>
    <col min="7" max="7" width="5" style="294" customWidth="1"/>
    <col min="8" max="8" width="77.83203125" style="294" customWidth="1"/>
    <col min="9" max="10" width="20" style="294" customWidth="1"/>
    <col min="11" max="11" width="1.6640625" style="294" customWidth="1"/>
  </cols>
  <sheetData>
    <row r="1" spans="2:11" ht="37.5" customHeight="1"/>
    <row r="2" spans="2:11" ht="7.5" customHeight="1">
      <c r="B2" s="295"/>
      <c r="C2" s="296"/>
      <c r="D2" s="296"/>
      <c r="E2" s="296"/>
      <c r="F2" s="296"/>
      <c r="G2" s="296"/>
      <c r="H2" s="296"/>
      <c r="I2" s="296"/>
      <c r="J2" s="296"/>
      <c r="K2" s="297"/>
    </row>
    <row r="3" spans="2:11" s="16" customFormat="1" ht="45" customHeight="1">
      <c r="B3" s="298"/>
      <c r="C3" s="425" t="s">
        <v>749</v>
      </c>
      <c r="D3" s="425"/>
      <c r="E3" s="425"/>
      <c r="F3" s="425"/>
      <c r="G3" s="425"/>
      <c r="H3" s="425"/>
      <c r="I3" s="425"/>
      <c r="J3" s="425"/>
      <c r="K3" s="299"/>
    </row>
    <row r="4" spans="2:11" ht="25.5" customHeight="1">
      <c r="B4" s="300"/>
      <c r="C4" s="429" t="s">
        <v>750</v>
      </c>
      <c r="D4" s="429"/>
      <c r="E4" s="429"/>
      <c r="F4" s="429"/>
      <c r="G4" s="429"/>
      <c r="H4" s="429"/>
      <c r="I4" s="429"/>
      <c r="J4" s="429"/>
      <c r="K4" s="301"/>
    </row>
    <row r="5" spans="2:11" ht="5.25" customHeight="1">
      <c r="B5" s="300"/>
      <c r="C5" s="302"/>
      <c r="D5" s="302"/>
      <c r="E5" s="302"/>
      <c r="F5" s="302"/>
      <c r="G5" s="302"/>
      <c r="H5" s="302"/>
      <c r="I5" s="302"/>
      <c r="J5" s="302"/>
      <c r="K5" s="301"/>
    </row>
    <row r="6" spans="2:11" ht="15" customHeight="1">
      <c r="B6" s="300"/>
      <c r="C6" s="428" t="s">
        <v>751</v>
      </c>
      <c r="D6" s="428"/>
      <c r="E6" s="428"/>
      <c r="F6" s="428"/>
      <c r="G6" s="428"/>
      <c r="H6" s="428"/>
      <c r="I6" s="428"/>
      <c r="J6" s="428"/>
      <c r="K6" s="301"/>
    </row>
    <row r="7" spans="2:11" ht="15" customHeight="1">
      <c r="B7" s="304"/>
      <c r="C7" s="428" t="s">
        <v>752</v>
      </c>
      <c r="D7" s="428"/>
      <c r="E7" s="428"/>
      <c r="F7" s="428"/>
      <c r="G7" s="428"/>
      <c r="H7" s="428"/>
      <c r="I7" s="428"/>
      <c r="J7" s="428"/>
      <c r="K7" s="301"/>
    </row>
    <row r="8" spans="2:11" ht="12.75" customHeight="1">
      <c r="B8" s="304"/>
      <c r="C8" s="303"/>
      <c r="D8" s="303"/>
      <c r="E8" s="303"/>
      <c r="F8" s="303"/>
      <c r="G8" s="303"/>
      <c r="H8" s="303"/>
      <c r="I8" s="303"/>
      <c r="J8" s="303"/>
      <c r="K8" s="301"/>
    </row>
    <row r="9" spans="2:11" ht="15" customHeight="1">
      <c r="B9" s="304"/>
      <c r="C9" s="428" t="s">
        <v>753</v>
      </c>
      <c r="D9" s="428"/>
      <c r="E9" s="428"/>
      <c r="F9" s="428"/>
      <c r="G9" s="428"/>
      <c r="H9" s="428"/>
      <c r="I9" s="428"/>
      <c r="J9" s="428"/>
      <c r="K9" s="301"/>
    </row>
    <row r="10" spans="2:11" ht="15" customHeight="1">
      <c r="B10" s="304"/>
      <c r="C10" s="303"/>
      <c r="D10" s="428" t="s">
        <v>754</v>
      </c>
      <c r="E10" s="428"/>
      <c r="F10" s="428"/>
      <c r="G10" s="428"/>
      <c r="H10" s="428"/>
      <c r="I10" s="428"/>
      <c r="J10" s="428"/>
      <c r="K10" s="301"/>
    </row>
    <row r="11" spans="2:11" ht="15" customHeight="1">
      <c r="B11" s="304"/>
      <c r="C11" s="305"/>
      <c r="D11" s="428" t="s">
        <v>755</v>
      </c>
      <c r="E11" s="428"/>
      <c r="F11" s="428"/>
      <c r="G11" s="428"/>
      <c r="H11" s="428"/>
      <c r="I11" s="428"/>
      <c r="J11" s="428"/>
      <c r="K11" s="301"/>
    </row>
    <row r="12" spans="2:11" ht="12.75" customHeight="1">
      <c r="B12" s="304"/>
      <c r="C12" s="305"/>
      <c r="D12" s="305"/>
      <c r="E12" s="305"/>
      <c r="F12" s="305"/>
      <c r="G12" s="305"/>
      <c r="H12" s="305"/>
      <c r="I12" s="305"/>
      <c r="J12" s="305"/>
      <c r="K12" s="301"/>
    </row>
    <row r="13" spans="2:11" ht="15" customHeight="1">
      <c r="B13" s="304"/>
      <c r="C13" s="305"/>
      <c r="D13" s="428" t="s">
        <v>756</v>
      </c>
      <c r="E13" s="428"/>
      <c r="F13" s="428"/>
      <c r="G13" s="428"/>
      <c r="H13" s="428"/>
      <c r="I13" s="428"/>
      <c r="J13" s="428"/>
      <c r="K13" s="301"/>
    </row>
    <row r="14" spans="2:11" ht="15" customHeight="1">
      <c r="B14" s="304"/>
      <c r="C14" s="305"/>
      <c r="D14" s="428" t="s">
        <v>757</v>
      </c>
      <c r="E14" s="428"/>
      <c r="F14" s="428"/>
      <c r="G14" s="428"/>
      <c r="H14" s="428"/>
      <c r="I14" s="428"/>
      <c r="J14" s="428"/>
      <c r="K14" s="301"/>
    </row>
    <row r="15" spans="2:11" ht="15" customHeight="1">
      <c r="B15" s="304"/>
      <c r="C15" s="305"/>
      <c r="D15" s="428" t="s">
        <v>758</v>
      </c>
      <c r="E15" s="428"/>
      <c r="F15" s="428"/>
      <c r="G15" s="428"/>
      <c r="H15" s="428"/>
      <c r="I15" s="428"/>
      <c r="J15" s="428"/>
      <c r="K15" s="301"/>
    </row>
    <row r="16" spans="2:11" ht="15" customHeight="1">
      <c r="B16" s="304"/>
      <c r="C16" s="305"/>
      <c r="D16" s="305"/>
      <c r="E16" s="306" t="s">
        <v>84</v>
      </c>
      <c r="F16" s="428" t="s">
        <v>759</v>
      </c>
      <c r="G16" s="428"/>
      <c r="H16" s="428"/>
      <c r="I16" s="428"/>
      <c r="J16" s="428"/>
      <c r="K16" s="301"/>
    </row>
    <row r="17" spans="2:11" ht="15" customHeight="1">
      <c r="B17" s="304"/>
      <c r="C17" s="305"/>
      <c r="D17" s="305"/>
      <c r="E17" s="306" t="s">
        <v>760</v>
      </c>
      <c r="F17" s="428" t="s">
        <v>761</v>
      </c>
      <c r="G17" s="428"/>
      <c r="H17" s="428"/>
      <c r="I17" s="428"/>
      <c r="J17" s="428"/>
      <c r="K17" s="301"/>
    </row>
    <row r="18" spans="2:11" ht="15" customHeight="1">
      <c r="B18" s="304"/>
      <c r="C18" s="305"/>
      <c r="D18" s="305"/>
      <c r="E18" s="306" t="s">
        <v>762</v>
      </c>
      <c r="F18" s="428" t="s">
        <v>763</v>
      </c>
      <c r="G18" s="428"/>
      <c r="H18" s="428"/>
      <c r="I18" s="428"/>
      <c r="J18" s="428"/>
      <c r="K18" s="301"/>
    </row>
    <row r="19" spans="2:11" ht="15" customHeight="1">
      <c r="B19" s="304"/>
      <c r="C19" s="305"/>
      <c r="D19" s="305"/>
      <c r="E19" s="306" t="s">
        <v>94</v>
      </c>
      <c r="F19" s="428" t="s">
        <v>764</v>
      </c>
      <c r="G19" s="428"/>
      <c r="H19" s="428"/>
      <c r="I19" s="428"/>
      <c r="J19" s="428"/>
      <c r="K19" s="301"/>
    </row>
    <row r="20" spans="2:11" ht="15" customHeight="1">
      <c r="B20" s="304"/>
      <c r="C20" s="305"/>
      <c r="D20" s="305"/>
      <c r="E20" s="306" t="s">
        <v>501</v>
      </c>
      <c r="F20" s="428" t="s">
        <v>502</v>
      </c>
      <c r="G20" s="428"/>
      <c r="H20" s="428"/>
      <c r="I20" s="428"/>
      <c r="J20" s="428"/>
      <c r="K20" s="301"/>
    </row>
    <row r="21" spans="2:11" ht="15" customHeight="1">
      <c r="B21" s="304"/>
      <c r="C21" s="305"/>
      <c r="D21" s="305"/>
      <c r="E21" s="306" t="s">
        <v>92</v>
      </c>
      <c r="F21" s="428" t="s">
        <v>765</v>
      </c>
      <c r="G21" s="428"/>
      <c r="H21" s="428"/>
      <c r="I21" s="428"/>
      <c r="J21" s="428"/>
      <c r="K21" s="301"/>
    </row>
    <row r="22" spans="2:11" ht="12.75" customHeight="1">
      <c r="B22" s="304"/>
      <c r="C22" s="305"/>
      <c r="D22" s="305"/>
      <c r="E22" s="305"/>
      <c r="F22" s="305"/>
      <c r="G22" s="305"/>
      <c r="H22" s="305"/>
      <c r="I22" s="305"/>
      <c r="J22" s="305"/>
      <c r="K22" s="301"/>
    </row>
    <row r="23" spans="2:11" ht="15" customHeight="1">
      <c r="B23" s="304"/>
      <c r="C23" s="428" t="s">
        <v>766</v>
      </c>
      <c r="D23" s="428"/>
      <c r="E23" s="428"/>
      <c r="F23" s="428"/>
      <c r="G23" s="428"/>
      <c r="H23" s="428"/>
      <c r="I23" s="428"/>
      <c r="J23" s="428"/>
      <c r="K23" s="301"/>
    </row>
    <row r="24" spans="2:11" ht="15" customHeight="1">
      <c r="B24" s="304"/>
      <c r="C24" s="428" t="s">
        <v>767</v>
      </c>
      <c r="D24" s="428"/>
      <c r="E24" s="428"/>
      <c r="F24" s="428"/>
      <c r="G24" s="428"/>
      <c r="H24" s="428"/>
      <c r="I24" s="428"/>
      <c r="J24" s="428"/>
      <c r="K24" s="301"/>
    </row>
    <row r="25" spans="2:11" ht="15" customHeight="1">
      <c r="B25" s="304"/>
      <c r="C25" s="303"/>
      <c r="D25" s="428" t="s">
        <v>768</v>
      </c>
      <c r="E25" s="428"/>
      <c r="F25" s="428"/>
      <c r="G25" s="428"/>
      <c r="H25" s="428"/>
      <c r="I25" s="428"/>
      <c r="J25" s="428"/>
      <c r="K25" s="301"/>
    </row>
    <row r="26" spans="2:11" ht="15" customHeight="1">
      <c r="B26" s="304"/>
      <c r="C26" s="305"/>
      <c r="D26" s="428" t="s">
        <v>769</v>
      </c>
      <c r="E26" s="428"/>
      <c r="F26" s="428"/>
      <c r="G26" s="428"/>
      <c r="H26" s="428"/>
      <c r="I26" s="428"/>
      <c r="J26" s="428"/>
      <c r="K26" s="301"/>
    </row>
    <row r="27" spans="2:11" ht="12.75" customHeight="1">
      <c r="B27" s="304"/>
      <c r="C27" s="305"/>
      <c r="D27" s="305"/>
      <c r="E27" s="305"/>
      <c r="F27" s="305"/>
      <c r="G27" s="305"/>
      <c r="H27" s="305"/>
      <c r="I27" s="305"/>
      <c r="J27" s="305"/>
      <c r="K27" s="301"/>
    </row>
    <row r="28" spans="2:11" ht="15" customHeight="1">
      <c r="B28" s="304"/>
      <c r="C28" s="305"/>
      <c r="D28" s="428" t="s">
        <v>770</v>
      </c>
      <c r="E28" s="428"/>
      <c r="F28" s="428"/>
      <c r="G28" s="428"/>
      <c r="H28" s="428"/>
      <c r="I28" s="428"/>
      <c r="J28" s="428"/>
      <c r="K28" s="301"/>
    </row>
    <row r="29" spans="2:11" ht="15" customHeight="1">
      <c r="B29" s="304"/>
      <c r="C29" s="305"/>
      <c r="D29" s="428" t="s">
        <v>771</v>
      </c>
      <c r="E29" s="428"/>
      <c r="F29" s="428"/>
      <c r="G29" s="428"/>
      <c r="H29" s="428"/>
      <c r="I29" s="428"/>
      <c r="J29" s="428"/>
      <c r="K29" s="301"/>
    </row>
    <row r="30" spans="2:11" ht="12.75" customHeight="1">
      <c r="B30" s="304"/>
      <c r="C30" s="305"/>
      <c r="D30" s="305"/>
      <c r="E30" s="305"/>
      <c r="F30" s="305"/>
      <c r="G30" s="305"/>
      <c r="H30" s="305"/>
      <c r="I30" s="305"/>
      <c r="J30" s="305"/>
      <c r="K30" s="301"/>
    </row>
    <row r="31" spans="2:11" ht="15" customHeight="1">
      <c r="B31" s="304"/>
      <c r="C31" s="305"/>
      <c r="D31" s="428" t="s">
        <v>772</v>
      </c>
      <c r="E31" s="428"/>
      <c r="F31" s="428"/>
      <c r="G31" s="428"/>
      <c r="H31" s="428"/>
      <c r="I31" s="428"/>
      <c r="J31" s="428"/>
      <c r="K31" s="301"/>
    </row>
    <row r="32" spans="2:11" ht="15" customHeight="1">
      <c r="B32" s="304"/>
      <c r="C32" s="305"/>
      <c r="D32" s="428" t="s">
        <v>773</v>
      </c>
      <c r="E32" s="428"/>
      <c r="F32" s="428"/>
      <c r="G32" s="428"/>
      <c r="H32" s="428"/>
      <c r="I32" s="428"/>
      <c r="J32" s="428"/>
      <c r="K32" s="301"/>
    </row>
    <row r="33" spans="2:11" ht="15" customHeight="1">
      <c r="B33" s="304"/>
      <c r="C33" s="305"/>
      <c r="D33" s="428" t="s">
        <v>774</v>
      </c>
      <c r="E33" s="428"/>
      <c r="F33" s="428"/>
      <c r="G33" s="428"/>
      <c r="H33" s="428"/>
      <c r="I33" s="428"/>
      <c r="J33" s="428"/>
      <c r="K33" s="301"/>
    </row>
    <row r="34" spans="2:11" ht="15" customHeight="1">
      <c r="B34" s="304"/>
      <c r="C34" s="305"/>
      <c r="D34" s="303"/>
      <c r="E34" s="307" t="s">
        <v>132</v>
      </c>
      <c r="F34" s="303"/>
      <c r="G34" s="428" t="s">
        <v>775</v>
      </c>
      <c r="H34" s="428"/>
      <c r="I34" s="428"/>
      <c r="J34" s="428"/>
      <c r="K34" s="301"/>
    </row>
    <row r="35" spans="2:11" ht="30.75" customHeight="1">
      <c r="B35" s="304"/>
      <c r="C35" s="305"/>
      <c r="D35" s="303"/>
      <c r="E35" s="307" t="s">
        <v>776</v>
      </c>
      <c r="F35" s="303"/>
      <c r="G35" s="428" t="s">
        <v>777</v>
      </c>
      <c r="H35" s="428"/>
      <c r="I35" s="428"/>
      <c r="J35" s="428"/>
      <c r="K35" s="301"/>
    </row>
    <row r="36" spans="2:11" ht="15" customHeight="1">
      <c r="B36" s="304"/>
      <c r="C36" s="305"/>
      <c r="D36" s="303"/>
      <c r="E36" s="307" t="s">
        <v>58</v>
      </c>
      <c r="F36" s="303"/>
      <c r="G36" s="428" t="s">
        <v>778</v>
      </c>
      <c r="H36" s="428"/>
      <c r="I36" s="428"/>
      <c r="J36" s="428"/>
      <c r="K36" s="301"/>
    </row>
    <row r="37" spans="2:11" ht="15" customHeight="1">
      <c r="B37" s="304"/>
      <c r="C37" s="305"/>
      <c r="D37" s="303"/>
      <c r="E37" s="307" t="s">
        <v>133</v>
      </c>
      <c r="F37" s="303"/>
      <c r="G37" s="428" t="s">
        <v>779</v>
      </c>
      <c r="H37" s="428"/>
      <c r="I37" s="428"/>
      <c r="J37" s="428"/>
      <c r="K37" s="301"/>
    </row>
    <row r="38" spans="2:11" ht="15" customHeight="1">
      <c r="B38" s="304"/>
      <c r="C38" s="305"/>
      <c r="D38" s="303"/>
      <c r="E38" s="307" t="s">
        <v>134</v>
      </c>
      <c r="F38" s="303"/>
      <c r="G38" s="428" t="s">
        <v>780</v>
      </c>
      <c r="H38" s="428"/>
      <c r="I38" s="428"/>
      <c r="J38" s="428"/>
      <c r="K38" s="301"/>
    </row>
    <row r="39" spans="2:11" ht="15" customHeight="1">
      <c r="B39" s="304"/>
      <c r="C39" s="305"/>
      <c r="D39" s="303"/>
      <c r="E39" s="307" t="s">
        <v>135</v>
      </c>
      <c r="F39" s="303"/>
      <c r="G39" s="428" t="s">
        <v>781</v>
      </c>
      <c r="H39" s="428"/>
      <c r="I39" s="428"/>
      <c r="J39" s="428"/>
      <c r="K39" s="301"/>
    </row>
    <row r="40" spans="2:11" ht="15" customHeight="1">
      <c r="B40" s="304"/>
      <c r="C40" s="305"/>
      <c r="D40" s="303"/>
      <c r="E40" s="307" t="s">
        <v>782</v>
      </c>
      <c r="F40" s="303"/>
      <c r="G40" s="428" t="s">
        <v>783</v>
      </c>
      <c r="H40" s="428"/>
      <c r="I40" s="428"/>
      <c r="J40" s="428"/>
      <c r="K40" s="301"/>
    </row>
    <row r="41" spans="2:11" ht="15" customHeight="1">
      <c r="B41" s="304"/>
      <c r="C41" s="305"/>
      <c r="D41" s="303"/>
      <c r="E41" s="307"/>
      <c r="F41" s="303"/>
      <c r="G41" s="428" t="s">
        <v>784</v>
      </c>
      <c r="H41" s="428"/>
      <c r="I41" s="428"/>
      <c r="J41" s="428"/>
      <c r="K41" s="301"/>
    </row>
    <row r="42" spans="2:11" ht="15" customHeight="1">
      <c r="B42" s="304"/>
      <c r="C42" s="305"/>
      <c r="D42" s="303"/>
      <c r="E42" s="307" t="s">
        <v>785</v>
      </c>
      <c r="F42" s="303"/>
      <c r="G42" s="428" t="s">
        <v>786</v>
      </c>
      <c r="H42" s="428"/>
      <c r="I42" s="428"/>
      <c r="J42" s="428"/>
      <c r="K42" s="301"/>
    </row>
    <row r="43" spans="2:11" ht="15" customHeight="1">
      <c r="B43" s="304"/>
      <c r="C43" s="305"/>
      <c r="D43" s="303"/>
      <c r="E43" s="307" t="s">
        <v>137</v>
      </c>
      <c r="F43" s="303"/>
      <c r="G43" s="428" t="s">
        <v>787</v>
      </c>
      <c r="H43" s="428"/>
      <c r="I43" s="428"/>
      <c r="J43" s="428"/>
      <c r="K43" s="301"/>
    </row>
    <row r="44" spans="2:11" ht="12.75" customHeight="1">
      <c r="B44" s="304"/>
      <c r="C44" s="305"/>
      <c r="D44" s="303"/>
      <c r="E44" s="303"/>
      <c r="F44" s="303"/>
      <c r="G44" s="303"/>
      <c r="H44" s="303"/>
      <c r="I44" s="303"/>
      <c r="J44" s="303"/>
      <c r="K44" s="301"/>
    </row>
    <row r="45" spans="2:11" ht="15" customHeight="1">
      <c r="B45" s="304"/>
      <c r="C45" s="305"/>
      <c r="D45" s="428" t="s">
        <v>788</v>
      </c>
      <c r="E45" s="428"/>
      <c r="F45" s="428"/>
      <c r="G45" s="428"/>
      <c r="H45" s="428"/>
      <c r="I45" s="428"/>
      <c r="J45" s="428"/>
      <c r="K45" s="301"/>
    </row>
    <row r="46" spans="2:11" ht="15" customHeight="1">
      <c r="B46" s="304"/>
      <c r="C46" s="305"/>
      <c r="D46" s="305"/>
      <c r="E46" s="428" t="s">
        <v>789</v>
      </c>
      <c r="F46" s="428"/>
      <c r="G46" s="428"/>
      <c r="H46" s="428"/>
      <c r="I46" s="428"/>
      <c r="J46" s="428"/>
      <c r="K46" s="301"/>
    </row>
    <row r="47" spans="2:11" ht="15" customHeight="1">
      <c r="B47" s="304"/>
      <c r="C47" s="305"/>
      <c r="D47" s="305"/>
      <c r="E47" s="428" t="s">
        <v>790</v>
      </c>
      <c r="F47" s="428"/>
      <c r="G47" s="428"/>
      <c r="H47" s="428"/>
      <c r="I47" s="428"/>
      <c r="J47" s="428"/>
      <c r="K47" s="301"/>
    </row>
    <row r="48" spans="2:11" ht="15" customHeight="1">
      <c r="B48" s="304"/>
      <c r="C48" s="305"/>
      <c r="D48" s="305"/>
      <c r="E48" s="428" t="s">
        <v>791</v>
      </c>
      <c r="F48" s="428"/>
      <c r="G48" s="428"/>
      <c r="H48" s="428"/>
      <c r="I48" s="428"/>
      <c r="J48" s="428"/>
      <c r="K48" s="301"/>
    </row>
    <row r="49" spans="2:11" ht="15" customHeight="1">
      <c r="B49" s="304"/>
      <c r="C49" s="305"/>
      <c r="D49" s="428" t="s">
        <v>792</v>
      </c>
      <c r="E49" s="428"/>
      <c r="F49" s="428"/>
      <c r="G49" s="428"/>
      <c r="H49" s="428"/>
      <c r="I49" s="428"/>
      <c r="J49" s="428"/>
      <c r="K49" s="301"/>
    </row>
    <row r="50" spans="2:11" ht="25.5" customHeight="1">
      <c r="B50" s="300"/>
      <c r="C50" s="429" t="s">
        <v>793</v>
      </c>
      <c r="D50" s="429"/>
      <c r="E50" s="429"/>
      <c r="F50" s="429"/>
      <c r="G50" s="429"/>
      <c r="H50" s="429"/>
      <c r="I50" s="429"/>
      <c r="J50" s="429"/>
      <c r="K50" s="301"/>
    </row>
    <row r="51" spans="2:11" ht="5.25" customHeight="1">
      <c r="B51" s="300"/>
      <c r="C51" s="302"/>
      <c r="D51" s="302"/>
      <c r="E51" s="302"/>
      <c r="F51" s="302"/>
      <c r="G51" s="302"/>
      <c r="H51" s="302"/>
      <c r="I51" s="302"/>
      <c r="J51" s="302"/>
      <c r="K51" s="301"/>
    </row>
    <row r="52" spans="2:11" ht="15" customHeight="1">
      <c r="B52" s="300"/>
      <c r="C52" s="428" t="s">
        <v>794</v>
      </c>
      <c r="D52" s="428"/>
      <c r="E52" s="428"/>
      <c r="F52" s="428"/>
      <c r="G52" s="428"/>
      <c r="H52" s="428"/>
      <c r="I52" s="428"/>
      <c r="J52" s="428"/>
      <c r="K52" s="301"/>
    </row>
    <row r="53" spans="2:11" ht="15" customHeight="1">
      <c r="B53" s="300"/>
      <c r="C53" s="428" t="s">
        <v>795</v>
      </c>
      <c r="D53" s="428"/>
      <c r="E53" s="428"/>
      <c r="F53" s="428"/>
      <c r="G53" s="428"/>
      <c r="H53" s="428"/>
      <c r="I53" s="428"/>
      <c r="J53" s="428"/>
      <c r="K53" s="301"/>
    </row>
    <row r="54" spans="2:11" ht="12.75" customHeight="1">
      <c r="B54" s="300"/>
      <c r="C54" s="303"/>
      <c r="D54" s="303"/>
      <c r="E54" s="303"/>
      <c r="F54" s="303"/>
      <c r="G54" s="303"/>
      <c r="H54" s="303"/>
      <c r="I54" s="303"/>
      <c r="J54" s="303"/>
      <c r="K54" s="301"/>
    </row>
    <row r="55" spans="2:11" ht="15" customHeight="1">
      <c r="B55" s="300"/>
      <c r="C55" s="428" t="s">
        <v>796</v>
      </c>
      <c r="D55" s="428"/>
      <c r="E55" s="428"/>
      <c r="F55" s="428"/>
      <c r="G55" s="428"/>
      <c r="H55" s="428"/>
      <c r="I55" s="428"/>
      <c r="J55" s="428"/>
      <c r="K55" s="301"/>
    </row>
    <row r="56" spans="2:11" ht="15" customHeight="1">
      <c r="B56" s="300"/>
      <c r="C56" s="305"/>
      <c r="D56" s="428" t="s">
        <v>797</v>
      </c>
      <c r="E56" s="428"/>
      <c r="F56" s="428"/>
      <c r="G56" s="428"/>
      <c r="H56" s="428"/>
      <c r="I56" s="428"/>
      <c r="J56" s="428"/>
      <c r="K56" s="301"/>
    </row>
    <row r="57" spans="2:11" ht="15" customHeight="1">
      <c r="B57" s="300"/>
      <c r="C57" s="305"/>
      <c r="D57" s="428" t="s">
        <v>798</v>
      </c>
      <c r="E57" s="428"/>
      <c r="F57" s="428"/>
      <c r="G57" s="428"/>
      <c r="H57" s="428"/>
      <c r="I57" s="428"/>
      <c r="J57" s="428"/>
      <c r="K57" s="301"/>
    </row>
    <row r="58" spans="2:11" ht="15" customHeight="1">
      <c r="B58" s="300"/>
      <c r="C58" s="305"/>
      <c r="D58" s="428" t="s">
        <v>799</v>
      </c>
      <c r="E58" s="428"/>
      <c r="F58" s="428"/>
      <c r="G58" s="428"/>
      <c r="H58" s="428"/>
      <c r="I58" s="428"/>
      <c r="J58" s="428"/>
      <c r="K58" s="301"/>
    </row>
    <row r="59" spans="2:11" ht="15" customHeight="1">
      <c r="B59" s="300"/>
      <c r="C59" s="305"/>
      <c r="D59" s="428" t="s">
        <v>800</v>
      </c>
      <c r="E59" s="428"/>
      <c r="F59" s="428"/>
      <c r="G59" s="428"/>
      <c r="H59" s="428"/>
      <c r="I59" s="428"/>
      <c r="J59" s="428"/>
      <c r="K59" s="301"/>
    </row>
    <row r="60" spans="2:11" ht="15" customHeight="1">
      <c r="B60" s="300"/>
      <c r="C60" s="305"/>
      <c r="D60" s="427" t="s">
        <v>801</v>
      </c>
      <c r="E60" s="427"/>
      <c r="F60" s="427"/>
      <c r="G60" s="427"/>
      <c r="H60" s="427"/>
      <c r="I60" s="427"/>
      <c r="J60" s="427"/>
      <c r="K60" s="301"/>
    </row>
    <row r="61" spans="2:11" ht="15" customHeight="1">
      <c r="B61" s="300"/>
      <c r="C61" s="305"/>
      <c r="D61" s="428" t="s">
        <v>802</v>
      </c>
      <c r="E61" s="428"/>
      <c r="F61" s="428"/>
      <c r="G61" s="428"/>
      <c r="H61" s="428"/>
      <c r="I61" s="428"/>
      <c r="J61" s="428"/>
      <c r="K61" s="301"/>
    </row>
    <row r="62" spans="2:11" ht="12.75" customHeight="1">
      <c r="B62" s="300"/>
      <c r="C62" s="305"/>
      <c r="D62" s="305"/>
      <c r="E62" s="308"/>
      <c r="F62" s="305"/>
      <c r="G62" s="305"/>
      <c r="H62" s="305"/>
      <c r="I62" s="305"/>
      <c r="J62" s="305"/>
      <c r="K62" s="301"/>
    </row>
    <row r="63" spans="2:11" ht="15" customHeight="1">
      <c r="B63" s="300"/>
      <c r="C63" s="305"/>
      <c r="D63" s="428" t="s">
        <v>803</v>
      </c>
      <c r="E63" s="428"/>
      <c r="F63" s="428"/>
      <c r="G63" s="428"/>
      <c r="H63" s="428"/>
      <c r="I63" s="428"/>
      <c r="J63" s="428"/>
      <c r="K63" s="301"/>
    </row>
    <row r="64" spans="2:11" ht="15" customHeight="1">
      <c r="B64" s="300"/>
      <c r="C64" s="305"/>
      <c r="D64" s="427" t="s">
        <v>804</v>
      </c>
      <c r="E64" s="427"/>
      <c r="F64" s="427"/>
      <c r="G64" s="427"/>
      <c r="H64" s="427"/>
      <c r="I64" s="427"/>
      <c r="J64" s="427"/>
      <c r="K64" s="301"/>
    </row>
    <row r="65" spans="2:11" ht="15" customHeight="1">
      <c r="B65" s="300"/>
      <c r="C65" s="305"/>
      <c r="D65" s="428" t="s">
        <v>805</v>
      </c>
      <c r="E65" s="428"/>
      <c r="F65" s="428"/>
      <c r="G65" s="428"/>
      <c r="H65" s="428"/>
      <c r="I65" s="428"/>
      <c r="J65" s="428"/>
      <c r="K65" s="301"/>
    </row>
    <row r="66" spans="2:11" ht="15" customHeight="1">
      <c r="B66" s="300"/>
      <c r="C66" s="305"/>
      <c r="D66" s="428" t="s">
        <v>806</v>
      </c>
      <c r="E66" s="428"/>
      <c r="F66" s="428"/>
      <c r="G66" s="428"/>
      <c r="H66" s="428"/>
      <c r="I66" s="428"/>
      <c r="J66" s="428"/>
      <c r="K66" s="301"/>
    </row>
    <row r="67" spans="2:11" ht="15" customHeight="1">
      <c r="B67" s="300"/>
      <c r="C67" s="305"/>
      <c r="D67" s="428" t="s">
        <v>807</v>
      </c>
      <c r="E67" s="428"/>
      <c r="F67" s="428"/>
      <c r="G67" s="428"/>
      <c r="H67" s="428"/>
      <c r="I67" s="428"/>
      <c r="J67" s="428"/>
      <c r="K67" s="301"/>
    </row>
    <row r="68" spans="2:11" ht="15" customHeight="1">
      <c r="B68" s="300"/>
      <c r="C68" s="305"/>
      <c r="D68" s="428" t="s">
        <v>808</v>
      </c>
      <c r="E68" s="428"/>
      <c r="F68" s="428"/>
      <c r="G68" s="428"/>
      <c r="H68" s="428"/>
      <c r="I68" s="428"/>
      <c r="J68" s="428"/>
      <c r="K68" s="301"/>
    </row>
    <row r="69" spans="2:11" ht="12.75" customHeight="1">
      <c r="B69" s="309"/>
      <c r="C69" s="310"/>
      <c r="D69" s="310"/>
      <c r="E69" s="310"/>
      <c r="F69" s="310"/>
      <c r="G69" s="310"/>
      <c r="H69" s="310"/>
      <c r="I69" s="310"/>
      <c r="J69" s="310"/>
      <c r="K69" s="311"/>
    </row>
    <row r="70" spans="2:11" ht="18.75" customHeight="1">
      <c r="B70" s="312"/>
      <c r="C70" s="312"/>
      <c r="D70" s="312"/>
      <c r="E70" s="312"/>
      <c r="F70" s="312"/>
      <c r="G70" s="312"/>
      <c r="H70" s="312"/>
      <c r="I70" s="312"/>
      <c r="J70" s="312"/>
      <c r="K70" s="313"/>
    </row>
    <row r="71" spans="2:11" ht="18.75" customHeight="1">
      <c r="B71" s="313"/>
      <c r="C71" s="313"/>
      <c r="D71" s="313"/>
      <c r="E71" s="313"/>
      <c r="F71" s="313"/>
      <c r="G71" s="313"/>
      <c r="H71" s="313"/>
      <c r="I71" s="313"/>
      <c r="J71" s="313"/>
      <c r="K71" s="313"/>
    </row>
    <row r="72" spans="2:11" ht="7.5" customHeight="1">
      <c r="B72" s="314"/>
      <c r="C72" s="315"/>
      <c r="D72" s="315"/>
      <c r="E72" s="315"/>
      <c r="F72" s="315"/>
      <c r="G72" s="315"/>
      <c r="H72" s="315"/>
      <c r="I72" s="315"/>
      <c r="J72" s="315"/>
      <c r="K72" s="316"/>
    </row>
    <row r="73" spans="2:11" ht="45" customHeight="1">
      <c r="B73" s="317"/>
      <c r="C73" s="426" t="s">
        <v>101</v>
      </c>
      <c r="D73" s="426"/>
      <c r="E73" s="426"/>
      <c r="F73" s="426"/>
      <c r="G73" s="426"/>
      <c r="H73" s="426"/>
      <c r="I73" s="426"/>
      <c r="J73" s="426"/>
      <c r="K73" s="318"/>
    </row>
    <row r="74" spans="2:11" ht="17.25" customHeight="1">
      <c r="B74" s="317"/>
      <c r="C74" s="319" t="s">
        <v>809</v>
      </c>
      <c r="D74" s="319"/>
      <c r="E74" s="319"/>
      <c r="F74" s="319" t="s">
        <v>810</v>
      </c>
      <c r="G74" s="320"/>
      <c r="H74" s="319" t="s">
        <v>133</v>
      </c>
      <c r="I74" s="319" t="s">
        <v>62</v>
      </c>
      <c r="J74" s="319" t="s">
        <v>811</v>
      </c>
      <c r="K74" s="318"/>
    </row>
    <row r="75" spans="2:11" ht="17.25" customHeight="1">
      <c r="B75" s="317"/>
      <c r="C75" s="321" t="s">
        <v>812</v>
      </c>
      <c r="D75" s="321"/>
      <c r="E75" s="321"/>
      <c r="F75" s="322" t="s">
        <v>813</v>
      </c>
      <c r="G75" s="323"/>
      <c r="H75" s="321"/>
      <c r="I75" s="321"/>
      <c r="J75" s="321" t="s">
        <v>814</v>
      </c>
      <c r="K75" s="318"/>
    </row>
    <row r="76" spans="2:11" ht="5.25" customHeight="1">
      <c r="B76" s="317"/>
      <c r="C76" s="324"/>
      <c r="D76" s="324"/>
      <c r="E76" s="324"/>
      <c r="F76" s="324"/>
      <c r="G76" s="325"/>
      <c r="H76" s="324"/>
      <c r="I76" s="324"/>
      <c r="J76" s="324"/>
      <c r="K76" s="318"/>
    </row>
    <row r="77" spans="2:11" ht="15" customHeight="1">
      <c r="B77" s="317"/>
      <c r="C77" s="307" t="s">
        <v>58</v>
      </c>
      <c r="D77" s="324"/>
      <c r="E77" s="324"/>
      <c r="F77" s="326" t="s">
        <v>815</v>
      </c>
      <c r="G77" s="325"/>
      <c r="H77" s="307" t="s">
        <v>816</v>
      </c>
      <c r="I77" s="307" t="s">
        <v>817</v>
      </c>
      <c r="J77" s="307">
        <v>20</v>
      </c>
      <c r="K77" s="318"/>
    </row>
    <row r="78" spans="2:11" ht="15" customHeight="1">
      <c r="B78" s="317"/>
      <c r="C78" s="307" t="s">
        <v>818</v>
      </c>
      <c r="D78" s="307"/>
      <c r="E78" s="307"/>
      <c r="F78" s="326" t="s">
        <v>815</v>
      </c>
      <c r="G78" s="325"/>
      <c r="H78" s="307" t="s">
        <v>819</v>
      </c>
      <c r="I78" s="307" t="s">
        <v>817</v>
      </c>
      <c r="J78" s="307">
        <v>120</v>
      </c>
      <c r="K78" s="318"/>
    </row>
    <row r="79" spans="2:11" ht="15" customHeight="1">
      <c r="B79" s="327"/>
      <c r="C79" s="307" t="s">
        <v>820</v>
      </c>
      <c r="D79" s="307"/>
      <c r="E79" s="307"/>
      <c r="F79" s="326" t="s">
        <v>821</v>
      </c>
      <c r="G79" s="325"/>
      <c r="H79" s="307" t="s">
        <v>822</v>
      </c>
      <c r="I79" s="307" t="s">
        <v>817</v>
      </c>
      <c r="J79" s="307">
        <v>50</v>
      </c>
      <c r="K79" s="318"/>
    </row>
    <row r="80" spans="2:11" ht="15" customHeight="1">
      <c r="B80" s="327"/>
      <c r="C80" s="307" t="s">
        <v>823</v>
      </c>
      <c r="D80" s="307"/>
      <c r="E80" s="307"/>
      <c r="F80" s="326" t="s">
        <v>815</v>
      </c>
      <c r="G80" s="325"/>
      <c r="H80" s="307" t="s">
        <v>824</v>
      </c>
      <c r="I80" s="307" t="s">
        <v>825</v>
      </c>
      <c r="J80" s="307"/>
      <c r="K80" s="318"/>
    </row>
    <row r="81" spans="2:11" ht="15" customHeight="1">
      <c r="B81" s="327"/>
      <c r="C81" s="328" t="s">
        <v>826</v>
      </c>
      <c r="D81" s="328"/>
      <c r="E81" s="328"/>
      <c r="F81" s="329" t="s">
        <v>821</v>
      </c>
      <c r="G81" s="328"/>
      <c r="H81" s="328" t="s">
        <v>827</v>
      </c>
      <c r="I81" s="328" t="s">
        <v>817</v>
      </c>
      <c r="J81" s="328">
        <v>15</v>
      </c>
      <c r="K81" s="318"/>
    </row>
    <row r="82" spans="2:11" ht="15" customHeight="1">
      <c r="B82" s="327"/>
      <c r="C82" s="328" t="s">
        <v>828</v>
      </c>
      <c r="D82" s="328"/>
      <c r="E82" s="328"/>
      <c r="F82" s="329" t="s">
        <v>821</v>
      </c>
      <c r="G82" s="328"/>
      <c r="H82" s="328" t="s">
        <v>829</v>
      </c>
      <c r="I82" s="328" t="s">
        <v>817</v>
      </c>
      <c r="J82" s="328">
        <v>15</v>
      </c>
      <c r="K82" s="318"/>
    </row>
    <row r="83" spans="2:11" ht="15" customHeight="1">
      <c r="B83" s="327"/>
      <c r="C83" s="328" t="s">
        <v>830</v>
      </c>
      <c r="D83" s="328"/>
      <c r="E83" s="328"/>
      <c r="F83" s="329" t="s">
        <v>821</v>
      </c>
      <c r="G83" s="328"/>
      <c r="H83" s="328" t="s">
        <v>831</v>
      </c>
      <c r="I83" s="328" t="s">
        <v>817</v>
      </c>
      <c r="J83" s="328">
        <v>20</v>
      </c>
      <c r="K83" s="318"/>
    </row>
    <row r="84" spans="2:11" ht="15" customHeight="1">
      <c r="B84" s="327"/>
      <c r="C84" s="328" t="s">
        <v>832</v>
      </c>
      <c r="D84" s="328"/>
      <c r="E84" s="328"/>
      <c r="F84" s="329" t="s">
        <v>821</v>
      </c>
      <c r="G84" s="328"/>
      <c r="H84" s="328" t="s">
        <v>833</v>
      </c>
      <c r="I84" s="328" t="s">
        <v>817</v>
      </c>
      <c r="J84" s="328">
        <v>20</v>
      </c>
      <c r="K84" s="318"/>
    </row>
    <row r="85" spans="2:11" ht="15" customHeight="1">
      <c r="B85" s="327"/>
      <c r="C85" s="307" t="s">
        <v>834</v>
      </c>
      <c r="D85" s="307"/>
      <c r="E85" s="307"/>
      <c r="F85" s="326" t="s">
        <v>821</v>
      </c>
      <c r="G85" s="325"/>
      <c r="H85" s="307" t="s">
        <v>835</v>
      </c>
      <c r="I85" s="307" t="s">
        <v>817</v>
      </c>
      <c r="J85" s="307">
        <v>50</v>
      </c>
      <c r="K85" s="318"/>
    </row>
    <row r="86" spans="2:11" ht="15" customHeight="1">
      <c r="B86" s="327"/>
      <c r="C86" s="307" t="s">
        <v>836</v>
      </c>
      <c r="D86" s="307"/>
      <c r="E86" s="307"/>
      <c r="F86" s="326" t="s">
        <v>821</v>
      </c>
      <c r="G86" s="325"/>
      <c r="H86" s="307" t="s">
        <v>837</v>
      </c>
      <c r="I86" s="307" t="s">
        <v>817</v>
      </c>
      <c r="J86" s="307">
        <v>20</v>
      </c>
      <c r="K86" s="318"/>
    </row>
    <row r="87" spans="2:11" ht="15" customHeight="1">
      <c r="B87" s="327"/>
      <c r="C87" s="307" t="s">
        <v>838</v>
      </c>
      <c r="D87" s="307"/>
      <c r="E87" s="307"/>
      <c r="F87" s="326" t="s">
        <v>821</v>
      </c>
      <c r="G87" s="325"/>
      <c r="H87" s="307" t="s">
        <v>839</v>
      </c>
      <c r="I87" s="307" t="s">
        <v>817</v>
      </c>
      <c r="J87" s="307">
        <v>20</v>
      </c>
      <c r="K87" s="318"/>
    </row>
    <row r="88" spans="2:11" ht="15" customHeight="1">
      <c r="B88" s="327"/>
      <c r="C88" s="307" t="s">
        <v>840</v>
      </c>
      <c r="D88" s="307"/>
      <c r="E88" s="307"/>
      <c r="F88" s="326" t="s">
        <v>821</v>
      </c>
      <c r="G88" s="325"/>
      <c r="H88" s="307" t="s">
        <v>841</v>
      </c>
      <c r="I88" s="307" t="s">
        <v>817</v>
      </c>
      <c r="J88" s="307">
        <v>50</v>
      </c>
      <c r="K88" s="318"/>
    </row>
    <row r="89" spans="2:11" ht="15" customHeight="1">
      <c r="B89" s="327"/>
      <c r="C89" s="307" t="s">
        <v>842</v>
      </c>
      <c r="D89" s="307"/>
      <c r="E89" s="307"/>
      <c r="F89" s="326" t="s">
        <v>821</v>
      </c>
      <c r="G89" s="325"/>
      <c r="H89" s="307" t="s">
        <v>842</v>
      </c>
      <c r="I89" s="307" t="s">
        <v>817</v>
      </c>
      <c r="J89" s="307">
        <v>50</v>
      </c>
      <c r="K89" s="318"/>
    </row>
    <row r="90" spans="2:11" ht="15" customHeight="1">
      <c r="B90" s="327"/>
      <c r="C90" s="307" t="s">
        <v>138</v>
      </c>
      <c r="D90" s="307"/>
      <c r="E90" s="307"/>
      <c r="F90" s="326" t="s">
        <v>821</v>
      </c>
      <c r="G90" s="325"/>
      <c r="H90" s="307" t="s">
        <v>843</v>
      </c>
      <c r="I90" s="307" t="s">
        <v>817</v>
      </c>
      <c r="J90" s="307">
        <v>255</v>
      </c>
      <c r="K90" s="318"/>
    </row>
    <row r="91" spans="2:11" ht="15" customHeight="1">
      <c r="B91" s="327"/>
      <c r="C91" s="307" t="s">
        <v>844</v>
      </c>
      <c r="D91" s="307"/>
      <c r="E91" s="307"/>
      <c r="F91" s="326" t="s">
        <v>815</v>
      </c>
      <c r="G91" s="325"/>
      <c r="H91" s="307" t="s">
        <v>845</v>
      </c>
      <c r="I91" s="307" t="s">
        <v>846</v>
      </c>
      <c r="J91" s="307"/>
      <c r="K91" s="318"/>
    </row>
    <row r="92" spans="2:11" ht="15" customHeight="1">
      <c r="B92" s="327"/>
      <c r="C92" s="307" t="s">
        <v>847</v>
      </c>
      <c r="D92" s="307"/>
      <c r="E92" s="307"/>
      <c r="F92" s="326" t="s">
        <v>815</v>
      </c>
      <c r="G92" s="325"/>
      <c r="H92" s="307" t="s">
        <v>848</v>
      </c>
      <c r="I92" s="307" t="s">
        <v>849</v>
      </c>
      <c r="J92" s="307"/>
      <c r="K92" s="318"/>
    </row>
    <row r="93" spans="2:11" ht="15" customHeight="1">
      <c r="B93" s="327"/>
      <c r="C93" s="307" t="s">
        <v>850</v>
      </c>
      <c r="D93" s="307"/>
      <c r="E93" s="307"/>
      <c r="F93" s="326" t="s">
        <v>815</v>
      </c>
      <c r="G93" s="325"/>
      <c r="H93" s="307" t="s">
        <v>850</v>
      </c>
      <c r="I93" s="307" t="s">
        <v>849</v>
      </c>
      <c r="J93" s="307"/>
      <c r="K93" s="318"/>
    </row>
    <row r="94" spans="2:11" ht="15" customHeight="1">
      <c r="B94" s="327"/>
      <c r="C94" s="307" t="s">
        <v>43</v>
      </c>
      <c r="D94" s="307"/>
      <c r="E94" s="307"/>
      <c r="F94" s="326" t="s">
        <v>815</v>
      </c>
      <c r="G94" s="325"/>
      <c r="H94" s="307" t="s">
        <v>851</v>
      </c>
      <c r="I94" s="307" t="s">
        <v>849</v>
      </c>
      <c r="J94" s="307"/>
      <c r="K94" s="318"/>
    </row>
    <row r="95" spans="2:11" ht="15" customHeight="1">
      <c r="B95" s="327"/>
      <c r="C95" s="307" t="s">
        <v>53</v>
      </c>
      <c r="D95" s="307"/>
      <c r="E95" s="307"/>
      <c r="F95" s="326" t="s">
        <v>815</v>
      </c>
      <c r="G95" s="325"/>
      <c r="H95" s="307" t="s">
        <v>852</v>
      </c>
      <c r="I95" s="307" t="s">
        <v>849</v>
      </c>
      <c r="J95" s="307"/>
      <c r="K95" s="318"/>
    </row>
    <row r="96" spans="2:11" ht="15" customHeight="1">
      <c r="B96" s="330"/>
      <c r="C96" s="331"/>
      <c r="D96" s="331"/>
      <c r="E96" s="331"/>
      <c r="F96" s="331"/>
      <c r="G96" s="331"/>
      <c r="H96" s="331"/>
      <c r="I96" s="331"/>
      <c r="J96" s="331"/>
      <c r="K96" s="332"/>
    </row>
    <row r="97" spans="2:11" ht="18.75" customHeight="1">
      <c r="B97" s="333"/>
      <c r="C97" s="334"/>
      <c r="D97" s="334"/>
      <c r="E97" s="334"/>
      <c r="F97" s="334"/>
      <c r="G97" s="334"/>
      <c r="H97" s="334"/>
      <c r="I97" s="334"/>
      <c r="J97" s="334"/>
      <c r="K97" s="333"/>
    </row>
    <row r="98" spans="2:11" ht="18.75" customHeight="1">
      <c r="B98" s="313"/>
      <c r="C98" s="313"/>
      <c r="D98" s="313"/>
      <c r="E98" s="313"/>
      <c r="F98" s="313"/>
      <c r="G98" s="313"/>
      <c r="H98" s="313"/>
      <c r="I98" s="313"/>
      <c r="J98" s="313"/>
      <c r="K98" s="313"/>
    </row>
    <row r="99" spans="2:11" ht="7.5" customHeight="1">
      <c r="B99" s="314"/>
      <c r="C99" s="315"/>
      <c r="D99" s="315"/>
      <c r="E99" s="315"/>
      <c r="F99" s="315"/>
      <c r="G99" s="315"/>
      <c r="H99" s="315"/>
      <c r="I99" s="315"/>
      <c r="J99" s="315"/>
      <c r="K99" s="316"/>
    </row>
    <row r="100" spans="2:11" ht="45" customHeight="1">
      <c r="B100" s="317"/>
      <c r="C100" s="426" t="s">
        <v>853</v>
      </c>
      <c r="D100" s="426"/>
      <c r="E100" s="426"/>
      <c r="F100" s="426"/>
      <c r="G100" s="426"/>
      <c r="H100" s="426"/>
      <c r="I100" s="426"/>
      <c r="J100" s="426"/>
      <c r="K100" s="318"/>
    </row>
    <row r="101" spans="2:11" ht="17.25" customHeight="1">
      <c r="B101" s="317"/>
      <c r="C101" s="319" t="s">
        <v>809</v>
      </c>
      <c r="D101" s="319"/>
      <c r="E101" s="319"/>
      <c r="F101" s="319" t="s">
        <v>810</v>
      </c>
      <c r="G101" s="320"/>
      <c r="H101" s="319" t="s">
        <v>133</v>
      </c>
      <c r="I101" s="319" t="s">
        <v>62</v>
      </c>
      <c r="J101" s="319" t="s">
        <v>811</v>
      </c>
      <c r="K101" s="318"/>
    </row>
    <row r="102" spans="2:11" ht="17.25" customHeight="1">
      <c r="B102" s="317"/>
      <c r="C102" s="321" t="s">
        <v>812</v>
      </c>
      <c r="D102" s="321"/>
      <c r="E102" s="321"/>
      <c r="F102" s="322" t="s">
        <v>813</v>
      </c>
      <c r="G102" s="323"/>
      <c r="H102" s="321"/>
      <c r="I102" s="321"/>
      <c r="J102" s="321" t="s">
        <v>814</v>
      </c>
      <c r="K102" s="318"/>
    </row>
    <row r="103" spans="2:11" ht="5.25" customHeight="1">
      <c r="B103" s="317"/>
      <c r="C103" s="319"/>
      <c r="D103" s="319"/>
      <c r="E103" s="319"/>
      <c r="F103" s="319"/>
      <c r="G103" s="335"/>
      <c r="H103" s="319"/>
      <c r="I103" s="319"/>
      <c r="J103" s="319"/>
      <c r="K103" s="318"/>
    </row>
    <row r="104" spans="2:11" ht="15" customHeight="1">
      <c r="B104" s="317"/>
      <c r="C104" s="307" t="s">
        <v>58</v>
      </c>
      <c r="D104" s="324"/>
      <c r="E104" s="324"/>
      <c r="F104" s="326" t="s">
        <v>815</v>
      </c>
      <c r="G104" s="335"/>
      <c r="H104" s="307" t="s">
        <v>854</v>
      </c>
      <c r="I104" s="307" t="s">
        <v>817</v>
      </c>
      <c r="J104" s="307">
        <v>20</v>
      </c>
      <c r="K104" s="318"/>
    </row>
    <row r="105" spans="2:11" ht="15" customHeight="1">
      <c r="B105" s="317"/>
      <c r="C105" s="307" t="s">
        <v>818</v>
      </c>
      <c r="D105" s="307"/>
      <c r="E105" s="307"/>
      <c r="F105" s="326" t="s">
        <v>815</v>
      </c>
      <c r="G105" s="307"/>
      <c r="H105" s="307" t="s">
        <v>854</v>
      </c>
      <c r="I105" s="307" t="s">
        <v>817</v>
      </c>
      <c r="J105" s="307">
        <v>120</v>
      </c>
      <c r="K105" s="318"/>
    </row>
    <row r="106" spans="2:11" ht="15" customHeight="1">
      <c r="B106" s="327"/>
      <c r="C106" s="307" t="s">
        <v>820</v>
      </c>
      <c r="D106" s="307"/>
      <c r="E106" s="307"/>
      <c r="F106" s="326" t="s">
        <v>821</v>
      </c>
      <c r="G106" s="307"/>
      <c r="H106" s="307" t="s">
        <v>854</v>
      </c>
      <c r="I106" s="307" t="s">
        <v>817</v>
      </c>
      <c r="J106" s="307">
        <v>50</v>
      </c>
      <c r="K106" s="318"/>
    </row>
    <row r="107" spans="2:11" ht="15" customHeight="1">
      <c r="B107" s="327"/>
      <c r="C107" s="307" t="s">
        <v>823</v>
      </c>
      <c r="D107" s="307"/>
      <c r="E107" s="307"/>
      <c r="F107" s="326" t="s">
        <v>815</v>
      </c>
      <c r="G107" s="307"/>
      <c r="H107" s="307" t="s">
        <v>854</v>
      </c>
      <c r="I107" s="307" t="s">
        <v>825</v>
      </c>
      <c r="J107" s="307"/>
      <c r="K107" s="318"/>
    </row>
    <row r="108" spans="2:11" ht="15" customHeight="1">
      <c r="B108" s="327"/>
      <c r="C108" s="307" t="s">
        <v>834</v>
      </c>
      <c r="D108" s="307"/>
      <c r="E108" s="307"/>
      <c r="F108" s="326" t="s">
        <v>821</v>
      </c>
      <c r="G108" s="307"/>
      <c r="H108" s="307" t="s">
        <v>854</v>
      </c>
      <c r="I108" s="307" t="s">
        <v>817</v>
      </c>
      <c r="J108" s="307">
        <v>50</v>
      </c>
      <c r="K108" s="318"/>
    </row>
    <row r="109" spans="2:11" ht="15" customHeight="1">
      <c r="B109" s="327"/>
      <c r="C109" s="307" t="s">
        <v>842</v>
      </c>
      <c r="D109" s="307"/>
      <c r="E109" s="307"/>
      <c r="F109" s="326" t="s">
        <v>821</v>
      </c>
      <c r="G109" s="307"/>
      <c r="H109" s="307" t="s">
        <v>854</v>
      </c>
      <c r="I109" s="307" t="s">
        <v>817</v>
      </c>
      <c r="J109" s="307">
        <v>50</v>
      </c>
      <c r="K109" s="318"/>
    </row>
    <row r="110" spans="2:11" ht="15" customHeight="1">
      <c r="B110" s="327"/>
      <c r="C110" s="307" t="s">
        <v>840</v>
      </c>
      <c r="D110" s="307"/>
      <c r="E110" s="307"/>
      <c r="F110" s="326" t="s">
        <v>821</v>
      </c>
      <c r="G110" s="307"/>
      <c r="H110" s="307" t="s">
        <v>854</v>
      </c>
      <c r="I110" s="307" t="s">
        <v>817</v>
      </c>
      <c r="J110" s="307">
        <v>50</v>
      </c>
      <c r="K110" s="318"/>
    </row>
    <row r="111" spans="2:11" ht="15" customHeight="1">
      <c r="B111" s="327"/>
      <c r="C111" s="307" t="s">
        <v>58</v>
      </c>
      <c r="D111" s="307"/>
      <c r="E111" s="307"/>
      <c r="F111" s="326" t="s">
        <v>815</v>
      </c>
      <c r="G111" s="307"/>
      <c r="H111" s="307" t="s">
        <v>855</v>
      </c>
      <c r="I111" s="307" t="s">
        <v>817</v>
      </c>
      <c r="J111" s="307">
        <v>20</v>
      </c>
      <c r="K111" s="318"/>
    </row>
    <row r="112" spans="2:11" ht="15" customHeight="1">
      <c r="B112" s="327"/>
      <c r="C112" s="307" t="s">
        <v>856</v>
      </c>
      <c r="D112" s="307"/>
      <c r="E112" s="307"/>
      <c r="F112" s="326" t="s">
        <v>815</v>
      </c>
      <c r="G112" s="307"/>
      <c r="H112" s="307" t="s">
        <v>857</v>
      </c>
      <c r="I112" s="307" t="s">
        <v>817</v>
      </c>
      <c r="J112" s="307">
        <v>120</v>
      </c>
      <c r="K112" s="318"/>
    </row>
    <row r="113" spans="2:11" ht="15" customHeight="1">
      <c r="B113" s="327"/>
      <c r="C113" s="307" t="s">
        <v>43</v>
      </c>
      <c r="D113" s="307"/>
      <c r="E113" s="307"/>
      <c r="F113" s="326" t="s">
        <v>815</v>
      </c>
      <c r="G113" s="307"/>
      <c r="H113" s="307" t="s">
        <v>858</v>
      </c>
      <c r="I113" s="307" t="s">
        <v>849</v>
      </c>
      <c r="J113" s="307"/>
      <c r="K113" s="318"/>
    </row>
    <row r="114" spans="2:11" ht="15" customHeight="1">
      <c r="B114" s="327"/>
      <c r="C114" s="307" t="s">
        <v>53</v>
      </c>
      <c r="D114" s="307"/>
      <c r="E114" s="307"/>
      <c r="F114" s="326" t="s">
        <v>815</v>
      </c>
      <c r="G114" s="307"/>
      <c r="H114" s="307" t="s">
        <v>859</v>
      </c>
      <c r="I114" s="307" t="s">
        <v>849</v>
      </c>
      <c r="J114" s="307"/>
      <c r="K114" s="318"/>
    </row>
    <row r="115" spans="2:11" ht="15" customHeight="1">
      <c r="B115" s="327"/>
      <c r="C115" s="307" t="s">
        <v>62</v>
      </c>
      <c r="D115" s="307"/>
      <c r="E115" s="307"/>
      <c r="F115" s="326" t="s">
        <v>815</v>
      </c>
      <c r="G115" s="307"/>
      <c r="H115" s="307" t="s">
        <v>860</v>
      </c>
      <c r="I115" s="307" t="s">
        <v>861</v>
      </c>
      <c r="J115" s="307"/>
      <c r="K115" s="318"/>
    </row>
    <row r="116" spans="2:11" ht="15" customHeight="1">
      <c r="B116" s="330"/>
      <c r="C116" s="336"/>
      <c r="D116" s="336"/>
      <c r="E116" s="336"/>
      <c r="F116" s="336"/>
      <c r="G116" s="336"/>
      <c r="H116" s="336"/>
      <c r="I116" s="336"/>
      <c r="J116" s="336"/>
      <c r="K116" s="332"/>
    </row>
    <row r="117" spans="2:11" ht="18.75" customHeight="1">
      <c r="B117" s="337"/>
      <c r="C117" s="303"/>
      <c r="D117" s="303"/>
      <c r="E117" s="303"/>
      <c r="F117" s="338"/>
      <c r="G117" s="303"/>
      <c r="H117" s="303"/>
      <c r="I117" s="303"/>
      <c r="J117" s="303"/>
      <c r="K117" s="337"/>
    </row>
    <row r="118" spans="2:11" ht="18.75" customHeight="1">
      <c r="B118" s="313"/>
      <c r="C118" s="313"/>
      <c r="D118" s="313"/>
      <c r="E118" s="313"/>
      <c r="F118" s="313"/>
      <c r="G118" s="313"/>
      <c r="H118" s="313"/>
      <c r="I118" s="313"/>
      <c r="J118" s="313"/>
      <c r="K118" s="313"/>
    </row>
    <row r="119" spans="2:11" ht="7.5" customHeight="1">
      <c r="B119" s="339"/>
      <c r="C119" s="340"/>
      <c r="D119" s="340"/>
      <c r="E119" s="340"/>
      <c r="F119" s="340"/>
      <c r="G119" s="340"/>
      <c r="H119" s="340"/>
      <c r="I119" s="340"/>
      <c r="J119" s="340"/>
      <c r="K119" s="341"/>
    </row>
    <row r="120" spans="2:11" ht="45" customHeight="1">
      <c r="B120" s="342"/>
      <c r="C120" s="425" t="s">
        <v>862</v>
      </c>
      <c r="D120" s="425"/>
      <c r="E120" s="425"/>
      <c r="F120" s="425"/>
      <c r="G120" s="425"/>
      <c r="H120" s="425"/>
      <c r="I120" s="425"/>
      <c r="J120" s="425"/>
      <c r="K120" s="343"/>
    </row>
    <row r="121" spans="2:11" ht="17.25" customHeight="1">
      <c r="B121" s="344"/>
      <c r="C121" s="319" t="s">
        <v>809</v>
      </c>
      <c r="D121" s="319"/>
      <c r="E121" s="319"/>
      <c r="F121" s="319" t="s">
        <v>810</v>
      </c>
      <c r="G121" s="320"/>
      <c r="H121" s="319" t="s">
        <v>133</v>
      </c>
      <c r="I121" s="319" t="s">
        <v>62</v>
      </c>
      <c r="J121" s="319" t="s">
        <v>811</v>
      </c>
      <c r="K121" s="345"/>
    </row>
    <row r="122" spans="2:11" ht="17.25" customHeight="1">
      <c r="B122" s="344"/>
      <c r="C122" s="321" t="s">
        <v>812</v>
      </c>
      <c r="D122" s="321"/>
      <c r="E122" s="321"/>
      <c r="F122" s="322" t="s">
        <v>813</v>
      </c>
      <c r="G122" s="323"/>
      <c r="H122" s="321"/>
      <c r="I122" s="321"/>
      <c r="J122" s="321" t="s">
        <v>814</v>
      </c>
      <c r="K122" s="345"/>
    </row>
    <row r="123" spans="2:11" ht="5.25" customHeight="1">
      <c r="B123" s="346"/>
      <c r="C123" s="324"/>
      <c r="D123" s="324"/>
      <c r="E123" s="324"/>
      <c r="F123" s="324"/>
      <c r="G123" s="307"/>
      <c r="H123" s="324"/>
      <c r="I123" s="324"/>
      <c r="J123" s="324"/>
      <c r="K123" s="347"/>
    </row>
    <row r="124" spans="2:11" ht="15" customHeight="1">
      <c r="B124" s="346"/>
      <c r="C124" s="307" t="s">
        <v>818</v>
      </c>
      <c r="D124" s="324"/>
      <c r="E124" s="324"/>
      <c r="F124" s="326" t="s">
        <v>815</v>
      </c>
      <c r="G124" s="307"/>
      <c r="H124" s="307" t="s">
        <v>854</v>
      </c>
      <c r="I124" s="307" t="s">
        <v>817</v>
      </c>
      <c r="J124" s="307">
        <v>120</v>
      </c>
      <c r="K124" s="348"/>
    </row>
    <row r="125" spans="2:11" ht="15" customHeight="1">
      <c r="B125" s="346"/>
      <c r="C125" s="307" t="s">
        <v>863</v>
      </c>
      <c r="D125" s="307"/>
      <c r="E125" s="307"/>
      <c r="F125" s="326" t="s">
        <v>815</v>
      </c>
      <c r="G125" s="307"/>
      <c r="H125" s="307" t="s">
        <v>864</v>
      </c>
      <c r="I125" s="307" t="s">
        <v>817</v>
      </c>
      <c r="J125" s="307" t="s">
        <v>865</v>
      </c>
      <c r="K125" s="348"/>
    </row>
    <row r="126" spans="2:11" ht="15" customHeight="1">
      <c r="B126" s="346"/>
      <c r="C126" s="307" t="s">
        <v>92</v>
      </c>
      <c r="D126" s="307"/>
      <c r="E126" s="307"/>
      <c r="F126" s="326" t="s">
        <v>815</v>
      </c>
      <c r="G126" s="307"/>
      <c r="H126" s="307" t="s">
        <v>866</v>
      </c>
      <c r="I126" s="307" t="s">
        <v>817</v>
      </c>
      <c r="J126" s="307" t="s">
        <v>865</v>
      </c>
      <c r="K126" s="348"/>
    </row>
    <row r="127" spans="2:11" ht="15" customHeight="1">
      <c r="B127" s="346"/>
      <c r="C127" s="307" t="s">
        <v>826</v>
      </c>
      <c r="D127" s="307"/>
      <c r="E127" s="307"/>
      <c r="F127" s="326" t="s">
        <v>821</v>
      </c>
      <c r="G127" s="307"/>
      <c r="H127" s="307" t="s">
        <v>827</v>
      </c>
      <c r="I127" s="307" t="s">
        <v>817</v>
      </c>
      <c r="J127" s="307">
        <v>15</v>
      </c>
      <c r="K127" s="348"/>
    </row>
    <row r="128" spans="2:11" ht="15" customHeight="1">
      <c r="B128" s="346"/>
      <c r="C128" s="328" t="s">
        <v>828</v>
      </c>
      <c r="D128" s="328"/>
      <c r="E128" s="328"/>
      <c r="F128" s="329" t="s">
        <v>821</v>
      </c>
      <c r="G128" s="328"/>
      <c r="H128" s="328" t="s">
        <v>829</v>
      </c>
      <c r="I128" s="328" t="s">
        <v>817</v>
      </c>
      <c r="J128" s="328">
        <v>15</v>
      </c>
      <c r="K128" s="348"/>
    </row>
    <row r="129" spans="2:11" ht="15" customHeight="1">
      <c r="B129" s="346"/>
      <c r="C129" s="328" t="s">
        <v>830</v>
      </c>
      <c r="D129" s="328"/>
      <c r="E129" s="328"/>
      <c r="F129" s="329" t="s">
        <v>821</v>
      </c>
      <c r="G129" s="328"/>
      <c r="H129" s="328" t="s">
        <v>831</v>
      </c>
      <c r="I129" s="328" t="s">
        <v>817</v>
      </c>
      <c r="J129" s="328">
        <v>20</v>
      </c>
      <c r="K129" s="348"/>
    </row>
    <row r="130" spans="2:11" ht="15" customHeight="1">
      <c r="B130" s="346"/>
      <c r="C130" s="328" t="s">
        <v>832</v>
      </c>
      <c r="D130" s="328"/>
      <c r="E130" s="328"/>
      <c r="F130" s="329" t="s">
        <v>821</v>
      </c>
      <c r="G130" s="328"/>
      <c r="H130" s="328" t="s">
        <v>833</v>
      </c>
      <c r="I130" s="328" t="s">
        <v>817</v>
      </c>
      <c r="J130" s="328">
        <v>20</v>
      </c>
      <c r="K130" s="348"/>
    </row>
    <row r="131" spans="2:11" ht="15" customHeight="1">
      <c r="B131" s="346"/>
      <c r="C131" s="307" t="s">
        <v>820</v>
      </c>
      <c r="D131" s="307"/>
      <c r="E131" s="307"/>
      <c r="F131" s="326" t="s">
        <v>821</v>
      </c>
      <c r="G131" s="307"/>
      <c r="H131" s="307" t="s">
        <v>854</v>
      </c>
      <c r="I131" s="307" t="s">
        <v>817</v>
      </c>
      <c r="J131" s="307">
        <v>50</v>
      </c>
      <c r="K131" s="348"/>
    </row>
    <row r="132" spans="2:11" ht="15" customHeight="1">
      <c r="B132" s="346"/>
      <c r="C132" s="307" t="s">
        <v>834</v>
      </c>
      <c r="D132" s="307"/>
      <c r="E132" s="307"/>
      <c r="F132" s="326" t="s">
        <v>821</v>
      </c>
      <c r="G132" s="307"/>
      <c r="H132" s="307" t="s">
        <v>854</v>
      </c>
      <c r="I132" s="307" t="s">
        <v>817</v>
      </c>
      <c r="J132" s="307">
        <v>50</v>
      </c>
      <c r="K132" s="348"/>
    </row>
    <row r="133" spans="2:11" ht="15" customHeight="1">
      <c r="B133" s="346"/>
      <c r="C133" s="307" t="s">
        <v>840</v>
      </c>
      <c r="D133" s="307"/>
      <c r="E133" s="307"/>
      <c r="F133" s="326" t="s">
        <v>821</v>
      </c>
      <c r="G133" s="307"/>
      <c r="H133" s="307" t="s">
        <v>854</v>
      </c>
      <c r="I133" s="307" t="s">
        <v>817</v>
      </c>
      <c r="J133" s="307">
        <v>50</v>
      </c>
      <c r="K133" s="348"/>
    </row>
    <row r="134" spans="2:11" ht="15" customHeight="1">
      <c r="B134" s="346"/>
      <c r="C134" s="307" t="s">
        <v>842</v>
      </c>
      <c r="D134" s="307"/>
      <c r="E134" s="307"/>
      <c r="F134" s="326" t="s">
        <v>821</v>
      </c>
      <c r="G134" s="307"/>
      <c r="H134" s="307" t="s">
        <v>854</v>
      </c>
      <c r="I134" s="307" t="s">
        <v>817</v>
      </c>
      <c r="J134" s="307">
        <v>50</v>
      </c>
      <c r="K134" s="348"/>
    </row>
    <row r="135" spans="2:11" ht="15" customHeight="1">
      <c r="B135" s="346"/>
      <c r="C135" s="307" t="s">
        <v>138</v>
      </c>
      <c r="D135" s="307"/>
      <c r="E135" s="307"/>
      <c r="F135" s="326" t="s">
        <v>821</v>
      </c>
      <c r="G135" s="307"/>
      <c r="H135" s="307" t="s">
        <v>867</v>
      </c>
      <c r="I135" s="307" t="s">
        <v>817</v>
      </c>
      <c r="J135" s="307">
        <v>255</v>
      </c>
      <c r="K135" s="348"/>
    </row>
    <row r="136" spans="2:11" ht="15" customHeight="1">
      <c r="B136" s="346"/>
      <c r="C136" s="307" t="s">
        <v>844</v>
      </c>
      <c r="D136" s="307"/>
      <c r="E136" s="307"/>
      <c r="F136" s="326" t="s">
        <v>815</v>
      </c>
      <c r="G136" s="307"/>
      <c r="H136" s="307" t="s">
        <v>868</v>
      </c>
      <c r="I136" s="307" t="s">
        <v>846</v>
      </c>
      <c r="J136" s="307"/>
      <c r="K136" s="348"/>
    </row>
    <row r="137" spans="2:11" ht="15" customHeight="1">
      <c r="B137" s="346"/>
      <c r="C137" s="307" t="s">
        <v>847</v>
      </c>
      <c r="D137" s="307"/>
      <c r="E137" s="307"/>
      <c r="F137" s="326" t="s">
        <v>815</v>
      </c>
      <c r="G137" s="307"/>
      <c r="H137" s="307" t="s">
        <v>869</v>
      </c>
      <c r="I137" s="307" t="s">
        <v>849</v>
      </c>
      <c r="J137" s="307"/>
      <c r="K137" s="348"/>
    </row>
    <row r="138" spans="2:11" ht="15" customHeight="1">
      <c r="B138" s="346"/>
      <c r="C138" s="307" t="s">
        <v>850</v>
      </c>
      <c r="D138" s="307"/>
      <c r="E138" s="307"/>
      <c r="F138" s="326" t="s">
        <v>815</v>
      </c>
      <c r="G138" s="307"/>
      <c r="H138" s="307" t="s">
        <v>850</v>
      </c>
      <c r="I138" s="307" t="s">
        <v>849</v>
      </c>
      <c r="J138" s="307"/>
      <c r="K138" s="348"/>
    </row>
    <row r="139" spans="2:11" ht="15" customHeight="1">
      <c r="B139" s="346"/>
      <c r="C139" s="307" t="s">
        <v>43</v>
      </c>
      <c r="D139" s="307"/>
      <c r="E139" s="307"/>
      <c r="F139" s="326" t="s">
        <v>815</v>
      </c>
      <c r="G139" s="307"/>
      <c r="H139" s="307" t="s">
        <v>870</v>
      </c>
      <c r="I139" s="307" t="s">
        <v>849</v>
      </c>
      <c r="J139" s="307"/>
      <c r="K139" s="348"/>
    </row>
    <row r="140" spans="2:11" ht="15" customHeight="1">
      <c r="B140" s="346"/>
      <c r="C140" s="307" t="s">
        <v>871</v>
      </c>
      <c r="D140" s="307"/>
      <c r="E140" s="307"/>
      <c r="F140" s="326" t="s">
        <v>815</v>
      </c>
      <c r="G140" s="307"/>
      <c r="H140" s="307" t="s">
        <v>872</v>
      </c>
      <c r="I140" s="307" t="s">
        <v>849</v>
      </c>
      <c r="J140" s="307"/>
      <c r="K140" s="348"/>
    </row>
    <row r="141" spans="2:11" ht="15" customHeight="1">
      <c r="B141" s="349"/>
      <c r="C141" s="350"/>
      <c r="D141" s="350"/>
      <c r="E141" s="350"/>
      <c r="F141" s="350"/>
      <c r="G141" s="350"/>
      <c r="H141" s="350"/>
      <c r="I141" s="350"/>
      <c r="J141" s="350"/>
      <c r="K141" s="351"/>
    </row>
    <row r="142" spans="2:11" ht="18.75" customHeight="1">
      <c r="B142" s="303"/>
      <c r="C142" s="303"/>
      <c r="D142" s="303"/>
      <c r="E142" s="303"/>
      <c r="F142" s="338"/>
      <c r="G142" s="303"/>
      <c r="H142" s="303"/>
      <c r="I142" s="303"/>
      <c r="J142" s="303"/>
      <c r="K142" s="303"/>
    </row>
    <row r="143" spans="2:11" ht="18.75" customHeight="1">
      <c r="B143" s="313"/>
      <c r="C143" s="313"/>
      <c r="D143" s="313"/>
      <c r="E143" s="313"/>
      <c r="F143" s="313"/>
      <c r="G143" s="313"/>
      <c r="H143" s="313"/>
      <c r="I143" s="313"/>
      <c r="J143" s="313"/>
      <c r="K143" s="313"/>
    </row>
    <row r="144" spans="2:11" ht="7.5" customHeight="1">
      <c r="B144" s="314"/>
      <c r="C144" s="315"/>
      <c r="D144" s="315"/>
      <c r="E144" s="315"/>
      <c r="F144" s="315"/>
      <c r="G144" s="315"/>
      <c r="H144" s="315"/>
      <c r="I144" s="315"/>
      <c r="J144" s="315"/>
      <c r="K144" s="316"/>
    </row>
    <row r="145" spans="2:11" ht="45" customHeight="1">
      <c r="B145" s="317"/>
      <c r="C145" s="426" t="s">
        <v>873</v>
      </c>
      <c r="D145" s="426"/>
      <c r="E145" s="426"/>
      <c r="F145" s="426"/>
      <c r="G145" s="426"/>
      <c r="H145" s="426"/>
      <c r="I145" s="426"/>
      <c r="J145" s="426"/>
      <c r="K145" s="318"/>
    </row>
    <row r="146" spans="2:11" ht="17.25" customHeight="1">
      <c r="B146" s="317"/>
      <c r="C146" s="319" t="s">
        <v>809</v>
      </c>
      <c r="D146" s="319"/>
      <c r="E146" s="319"/>
      <c r="F146" s="319" t="s">
        <v>810</v>
      </c>
      <c r="G146" s="320"/>
      <c r="H146" s="319" t="s">
        <v>133</v>
      </c>
      <c r="I146" s="319" t="s">
        <v>62</v>
      </c>
      <c r="J146" s="319" t="s">
        <v>811</v>
      </c>
      <c r="K146" s="318"/>
    </row>
    <row r="147" spans="2:11" ht="17.25" customHeight="1">
      <c r="B147" s="317"/>
      <c r="C147" s="321" t="s">
        <v>812</v>
      </c>
      <c r="D147" s="321"/>
      <c r="E147" s="321"/>
      <c r="F147" s="322" t="s">
        <v>813</v>
      </c>
      <c r="G147" s="323"/>
      <c r="H147" s="321"/>
      <c r="I147" s="321"/>
      <c r="J147" s="321" t="s">
        <v>814</v>
      </c>
      <c r="K147" s="318"/>
    </row>
    <row r="148" spans="2:11" ht="5.25" customHeight="1">
      <c r="B148" s="327"/>
      <c r="C148" s="324"/>
      <c r="D148" s="324"/>
      <c r="E148" s="324"/>
      <c r="F148" s="324"/>
      <c r="G148" s="325"/>
      <c r="H148" s="324"/>
      <c r="I148" s="324"/>
      <c r="J148" s="324"/>
      <c r="K148" s="348"/>
    </row>
    <row r="149" spans="2:11" ht="15" customHeight="1">
      <c r="B149" s="327"/>
      <c r="C149" s="352" t="s">
        <v>818</v>
      </c>
      <c r="D149" s="307"/>
      <c r="E149" s="307"/>
      <c r="F149" s="353" t="s">
        <v>815</v>
      </c>
      <c r="G149" s="307"/>
      <c r="H149" s="352" t="s">
        <v>854</v>
      </c>
      <c r="I149" s="352" t="s">
        <v>817</v>
      </c>
      <c r="J149" s="352">
        <v>120</v>
      </c>
      <c r="K149" s="348"/>
    </row>
    <row r="150" spans="2:11" ht="15" customHeight="1">
      <c r="B150" s="327"/>
      <c r="C150" s="352" t="s">
        <v>863</v>
      </c>
      <c r="D150" s="307"/>
      <c r="E150" s="307"/>
      <c r="F150" s="353" t="s">
        <v>815</v>
      </c>
      <c r="G150" s="307"/>
      <c r="H150" s="352" t="s">
        <v>874</v>
      </c>
      <c r="I150" s="352" t="s">
        <v>817</v>
      </c>
      <c r="J150" s="352" t="s">
        <v>865</v>
      </c>
      <c r="K150" s="348"/>
    </row>
    <row r="151" spans="2:11" ht="15" customHeight="1">
      <c r="B151" s="327"/>
      <c r="C151" s="352" t="s">
        <v>92</v>
      </c>
      <c r="D151" s="307"/>
      <c r="E151" s="307"/>
      <c r="F151" s="353" t="s">
        <v>815</v>
      </c>
      <c r="G151" s="307"/>
      <c r="H151" s="352" t="s">
        <v>875</v>
      </c>
      <c r="I151" s="352" t="s">
        <v>817</v>
      </c>
      <c r="J151" s="352" t="s">
        <v>865</v>
      </c>
      <c r="K151" s="348"/>
    </row>
    <row r="152" spans="2:11" ht="15" customHeight="1">
      <c r="B152" s="327"/>
      <c r="C152" s="352" t="s">
        <v>820</v>
      </c>
      <c r="D152" s="307"/>
      <c r="E152" s="307"/>
      <c r="F152" s="353" t="s">
        <v>821</v>
      </c>
      <c r="G152" s="307"/>
      <c r="H152" s="352" t="s">
        <v>854</v>
      </c>
      <c r="I152" s="352" t="s">
        <v>817</v>
      </c>
      <c r="J152" s="352">
        <v>50</v>
      </c>
      <c r="K152" s="348"/>
    </row>
    <row r="153" spans="2:11" ht="15" customHeight="1">
      <c r="B153" s="327"/>
      <c r="C153" s="352" t="s">
        <v>823</v>
      </c>
      <c r="D153" s="307"/>
      <c r="E153" s="307"/>
      <c r="F153" s="353" t="s">
        <v>815</v>
      </c>
      <c r="G153" s="307"/>
      <c r="H153" s="352" t="s">
        <v>854</v>
      </c>
      <c r="I153" s="352" t="s">
        <v>825</v>
      </c>
      <c r="J153" s="352"/>
      <c r="K153" s="348"/>
    </row>
    <row r="154" spans="2:11" ht="15" customHeight="1">
      <c r="B154" s="327"/>
      <c r="C154" s="352" t="s">
        <v>834</v>
      </c>
      <c r="D154" s="307"/>
      <c r="E154" s="307"/>
      <c r="F154" s="353" t="s">
        <v>821</v>
      </c>
      <c r="G154" s="307"/>
      <c r="H154" s="352" t="s">
        <v>854</v>
      </c>
      <c r="I154" s="352" t="s">
        <v>817</v>
      </c>
      <c r="J154" s="352">
        <v>50</v>
      </c>
      <c r="K154" s="348"/>
    </row>
    <row r="155" spans="2:11" ht="15" customHeight="1">
      <c r="B155" s="327"/>
      <c r="C155" s="352" t="s">
        <v>842</v>
      </c>
      <c r="D155" s="307"/>
      <c r="E155" s="307"/>
      <c r="F155" s="353" t="s">
        <v>821</v>
      </c>
      <c r="G155" s="307"/>
      <c r="H155" s="352" t="s">
        <v>854</v>
      </c>
      <c r="I155" s="352" t="s">
        <v>817</v>
      </c>
      <c r="J155" s="352">
        <v>50</v>
      </c>
      <c r="K155" s="348"/>
    </row>
    <row r="156" spans="2:11" ht="15" customHeight="1">
      <c r="B156" s="327"/>
      <c r="C156" s="352" t="s">
        <v>840</v>
      </c>
      <c r="D156" s="307"/>
      <c r="E156" s="307"/>
      <c r="F156" s="353" t="s">
        <v>821</v>
      </c>
      <c r="G156" s="307"/>
      <c r="H156" s="352" t="s">
        <v>854</v>
      </c>
      <c r="I156" s="352" t="s">
        <v>817</v>
      </c>
      <c r="J156" s="352">
        <v>50</v>
      </c>
      <c r="K156" s="348"/>
    </row>
    <row r="157" spans="2:11" ht="15" customHeight="1">
      <c r="B157" s="327"/>
      <c r="C157" s="352" t="s">
        <v>106</v>
      </c>
      <c r="D157" s="307"/>
      <c r="E157" s="307"/>
      <c r="F157" s="353" t="s">
        <v>815</v>
      </c>
      <c r="G157" s="307"/>
      <c r="H157" s="352" t="s">
        <v>876</v>
      </c>
      <c r="I157" s="352" t="s">
        <v>817</v>
      </c>
      <c r="J157" s="352" t="s">
        <v>877</v>
      </c>
      <c r="K157" s="348"/>
    </row>
    <row r="158" spans="2:11" ht="15" customHeight="1">
      <c r="B158" s="327"/>
      <c r="C158" s="352" t="s">
        <v>878</v>
      </c>
      <c r="D158" s="307"/>
      <c r="E158" s="307"/>
      <c r="F158" s="353" t="s">
        <v>815</v>
      </c>
      <c r="G158" s="307"/>
      <c r="H158" s="352" t="s">
        <v>879</v>
      </c>
      <c r="I158" s="352" t="s">
        <v>849</v>
      </c>
      <c r="J158" s="352"/>
      <c r="K158" s="348"/>
    </row>
    <row r="159" spans="2:11" ht="15" customHeight="1">
      <c r="B159" s="354"/>
      <c r="C159" s="336"/>
      <c r="D159" s="336"/>
      <c r="E159" s="336"/>
      <c r="F159" s="336"/>
      <c r="G159" s="336"/>
      <c r="H159" s="336"/>
      <c r="I159" s="336"/>
      <c r="J159" s="336"/>
      <c r="K159" s="355"/>
    </row>
    <row r="160" spans="2:11" ht="18.75" customHeight="1">
      <c r="B160" s="303"/>
      <c r="C160" s="307"/>
      <c r="D160" s="307"/>
      <c r="E160" s="307"/>
      <c r="F160" s="326"/>
      <c r="G160" s="307"/>
      <c r="H160" s="307"/>
      <c r="I160" s="307"/>
      <c r="J160" s="307"/>
      <c r="K160" s="303"/>
    </row>
    <row r="161" spans="2:11" ht="18.75" customHeight="1">
      <c r="B161" s="313"/>
      <c r="C161" s="313"/>
      <c r="D161" s="313"/>
      <c r="E161" s="313"/>
      <c r="F161" s="313"/>
      <c r="G161" s="313"/>
      <c r="H161" s="313"/>
      <c r="I161" s="313"/>
      <c r="J161" s="313"/>
      <c r="K161" s="313"/>
    </row>
    <row r="162" spans="2:11" ht="7.5" customHeight="1">
      <c r="B162" s="295"/>
      <c r="C162" s="296"/>
      <c r="D162" s="296"/>
      <c r="E162" s="296"/>
      <c r="F162" s="296"/>
      <c r="G162" s="296"/>
      <c r="H162" s="296"/>
      <c r="I162" s="296"/>
      <c r="J162" s="296"/>
      <c r="K162" s="297"/>
    </row>
    <row r="163" spans="2:11" ht="45" customHeight="1">
      <c r="B163" s="298"/>
      <c r="C163" s="425" t="s">
        <v>880</v>
      </c>
      <c r="D163" s="425"/>
      <c r="E163" s="425"/>
      <c r="F163" s="425"/>
      <c r="G163" s="425"/>
      <c r="H163" s="425"/>
      <c r="I163" s="425"/>
      <c r="J163" s="425"/>
      <c r="K163" s="299"/>
    </row>
    <row r="164" spans="2:11" ht="17.25" customHeight="1">
      <c r="B164" s="298"/>
      <c r="C164" s="319" t="s">
        <v>809</v>
      </c>
      <c r="D164" s="319"/>
      <c r="E164" s="319"/>
      <c r="F164" s="319" t="s">
        <v>810</v>
      </c>
      <c r="G164" s="356"/>
      <c r="H164" s="357" t="s">
        <v>133</v>
      </c>
      <c r="I164" s="357" t="s">
        <v>62</v>
      </c>
      <c r="J164" s="319" t="s">
        <v>811</v>
      </c>
      <c r="K164" s="299"/>
    </row>
    <row r="165" spans="2:11" ht="17.25" customHeight="1">
      <c r="B165" s="300"/>
      <c r="C165" s="321" t="s">
        <v>812</v>
      </c>
      <c r="D165" s="321"/>
      <c r="E165" s="321"/>
      <c r="F165" s="322" t="s">
        <v>813</v>
      </c>
      <c r="G165" s="358"/>
      <c r="H165" s="359"/>
      <c r="I165" s="359"/>
      <c r="J165" s="321" t="s">
        <v>814</v>
      </c>
      <c r="K165" s="301"/>
    </row>
    <row r="166" spans="2:11" ht="5.25" customHeight="1">
      <c r="B166" s="327"/>
      <c r="C166" s="324"/>
      <c r="D166" s="324"/>
      <c r="E166" s="324"/>
      <c r="F166" s="324"/>
      <c r="G166" s="325"/>
      <c r="H166" s="324"/>
      <c r="I166" s="324"/>
      <c r="J166" s="324"/>
      <c r="K166" s="348"/>
    </row>
    <row r="167" spans="2:11" ht="15" customHeight="1">
      <c r="B167" s="327"/>
      <c r="C167" s="307" t="s">
        <v>818</v>
      </c>
      <c r="D167" s="307"/>
      <c r="E167" s="307"/>
      <c r="F167" s="326" t="s">
        <v>815</v>
      </c>
      <c r="G167" s="307"/>
      <c r="H167" s="307" t="s">
        <v>854</v>
      </c>
      <c r="I167" s="307" t="s">
        <v>817</v>
      </c>
      <c r="J167" s="307">
        <v>120</v>
      </c>
      <c r="K167" s="348"/>
    </row>
    <row r="168" spans="2:11" ht="15" customHeight="1">
      <c r="B168" s="327"/>
      <c r="C168" s="307" t="s">
        <v>863</v>
      </c>
      <c r="D168" s="307"/>
      <c r="E168" s="307"/>
      <c r="F168" s="326" t="s">
        <v>815</v>
      </c>
      <c r="G168" s="307"/>
      <c r="H168" s="307" t="s">
        <v>864</v>
      </c>
      <c r="I168" s="307" t="s">
        <v>817</v>
      </c>
      <c r="J168" s="307" t="s">
        <v>865</v>
      </c>
      <c r="K168" s="348"/>
    </row>
    <row r="169" spans="2:11" ht="15" customHeight="1">
      <c r="B169" s="327"/>
      <c r="C169" s="307" t="s">
        <v>92</v>
      </c>
      <c r="D169" s="307"/>
      <c r="E169" s="307"/>
      <c r="F169" s="326" t="s">
        <v>815</v>
      </c>
      <c r="G169" s="307"/>
      <c r="H169" s="307" t="s">
        <v>881</v>
      </c>
      <c r="I169" s="307" t="s">
        <v>817</v>
      </c>
      <c r="J169" s="307" t="s">
        <v>865</v>
      </c>
      <c r="K169" s="348"/>
    </row>
    <row r="170" spans="2:11" ht="15" customHeight="1">
      <c r="B170" s="327"/>
      <c r="C170" s="307" t="s">
        <v>820</v>
      </c>
      <c r="D170" s="307"/>
      <c r="E170" s="307"/>
      <c r="F170" s="326" t="s">
        <v>821</v>
      </c>
      <c r="G170" s="307"/>
      <c r="H170" s="307" t="s">
        <v>881</v>
      </c>
      <c r="I170" s="307" t="s">
        <v>817</v>
      </c>
      <c r="J170" s="307">
        <v>50</v>
      </c>
      <c r="K170" s="348"/>
    </row>
    <row r="171" spans="2:11" ht="15" customHeight="1">
      <c r="B171" s="327"/>
      <c r="C171" s="307" t="s">
        <v>823</v>
      </c>
      <c r="D171" s="307"/>
      <c r="E171" s="307"/>
      <c r="F171" s="326" t="s">
        <v>815</v>
      </c>
      <c r="G171" s="307"/>
      <c r="H171" s="307" t="s">
        <v>881</v>
      </c>
      <c r="I171" s="307" t="s">
        <v>825</v>
      </c>
      <c r="J171" s="307"/>
      <c r="K171" s="348"/>
    </row>
    <row r="172" spans="2:11" ht="15" customHeight="1">
      <c r="B172" s="327"/>
      <c r="C172" s="307" t="s">
        <v>834</v>
      </c>
      <c r="D172" s="307"/>
      <c r="E172" s="307"/>
      <c r="F172" s="326" t="s">
        <v>821</v>
      </c>
      <c r="G172" s="307"/>
      <c r="H172" s="307" t="s">
        <v>881</v>
      </c>
      <c r="I172" s="307" t="s">
        <v>817</v>
      </c>
      <c r="J172" s="307">
        <v>50</v>
      </c>
      <c r="K172" s="348"/>
    </row>
    <row r="173" spans="2:11" ht="15" customHeight="1">
      <c r="B173" s="327"/>
      <c r="C173" s="307" t="s">
        <v>842</v>
      </c>
      <c r="D173" s="307"/>
      <c r="E173" s="307"/>
      <c r="F173" s="326" t="s">
        <v>821</v>
      </c>
      <c r="G173" s="307"/>
      <c r="H173" s="307" t="s">
        <v>881</v>
      </c>
      <c r="I173" s="307" t="s">
        <v>817</v>
      </c>
      <c r="J173" s="307">
        <v>50</v>
      </c>
      <c r="K173" s="348"/>
    </row>
    <row r="174" spans="2:11" ht="15" customHeight="1">
      <c r="B174" s="327"/>
      <c r="C174" s="307" t="s">
        <v>840</v>
      </c>
      <c r="D174" s="307"/>
      <c r="E174" s="307"/>
      <c r="F174" s="326" t="s">
        <v>821</v>
      </c>
      <c r="G174" s="307"/>
      <c r="H174" s="307" t="s">
        <v>881</v>
      </c>
      <c r="I174" s="307" t="s">
        <v>817</v>
      </c>
      <c r="J174" s="307">
        <v>50</v>
      </c>
      <c r="K174" s="348"/>
    </row>
    <row r="175" spans="2:11" ht="15" customHeight="1">
      <c r="B175" s="327"/>
      <c r="C175" s="307" t="s">
        <v>132</v>
      </c>
      <c r="D175" s="307"/>
      <c r="E175" s="307"/>
      <c r="F175" s="326" t="s">
        <v>815</v>
      </c>
      <c r="G175" s="307"/>
      <c r="H175" s="307" t="s">
        <v>882</v>
      </c>
      <c r="I175" s="307" t="s">
        <v>883</v>
      </c>
      <c r="J175" s="307"/>
      <c r="K175" s="348"/>
    </row>
    <row r="176" spans="2:11" ht="15" customHeight="1">
      <c r="B176" s="327"/>
      <c r="C176" s="307" t="s">
        <v>62</v>
      </c>
      <c r="D176" s="307"/>
      <c r="E176" s="307"/>
      <c r="F176" s="326" t="s">
        <v>815</v>
      </c>
      <c r="G176" s="307"/>
      <c r="H176" s="307" t="s">
        <v>884</v>
      </c>
      <c r="I176" s="307" t="s">
        <v>885</v>
      </c>
      <c r="J176" s="307">
        <v>1</v>
      </c>
      <c r="K176" s="348"/>
    </row>
    <row r="177" spans="2:11" ht="15" customHeight="1">
      <c r="B177" s="327"/>
      <c r="C177" s="307" t="s">
        <v>58</v>
      </c>
      <c r="D177" s="307"/>
      <c r="E177" s="307"/>
      <c r="F177" s="326" t="s">
        <v>815</v>
      </c>
      <c r="G177" s="307"/>
      <c r="H177" s="307" t="s">
        <v>886</v>
      </c>
      <c r="I177" s="307" t="s">
        <v>817</v>
      </c>
      <c r="J177" s="307">
        <v>20</v>
      </c>
      <c r="K177" s="348"/>
    </row>
    <row r="178" spans="2:11" ht="15" customHeight="1">
      <c r="B178" s="327"/>
      <c r="C178" s="307" t="s">
        <v>133</v>
      </c>
      <c r="D178" s="307"/>
      <c r="E178" s="307"/>
      <c r="F178" s="326" t="s">
        <v>815</v>
      </c>
      <c r="G178" s="307"/>
      <c r="H178" s="307" t="s">
        <v>887</v>
      </c>
      <c r="I178" s="307" t="s">
        <v>817</v>
      </c>
      <c r="J178" s="307">
        <v>255</v>
      </c>
      <c r="K178" s="348"/>
    </row>
    <row r="179" spans="2:11" ht="15" customHeight="1">
      <c r="B179" s="327"/>
      <c r="C179" s="307" t="s">
        <v>134</v>
      </c>
      <c r="D179" s="307"/>
      <c r="E179" s="307"/>
      <c r="F179" s="326" t="s">
        <v>815</v>
      </c>
      <c r="G179" s="307"/>
      <c r="H179" s="307" t="s">
        <v>780</v>
      </c>
      <c r="I179" s="307" t="s">
        <v>817</v>
      </c>
      <c r="J179" s="307">
        <v>10</v>
      </c>
      <c r="K179" s="348"/>
    </row>
    <row r="180" spans="2:11" ht="15" customHeight="1">
      <c r="B180" s="327"/>
      <c r="C180" s="307" t="s">
        <v>135</v>
      </c>
      <c r="D180" s="307"/>
      <c r="E180" s="307"/>
      <c r="F180" s="326" t="s">
        <v>815</v>
      </c>
      <c r="G180" s="307"/>
      <c r="H180" s="307" t="s">
        <v>888</v>
      </c>
      <c r="I180" s="307" t="s">
        <v>849</v>
      </c>
      <c r="J180" s="307"/>
      <c r="K180" s="348"/>
    </row>
    <row r="181" spans="2:11" ht="15" customHeight="1">
      <c r="B181" s="327"/>
      <c r="C181" s="307" t="s">
        <v>889</v>
      </c>
      <c r="D181" s="307"/>
      <c r="E181" s="307"/>
      <c r="F181" s="326" t="s">
        <v>815</v>
      </c>
      <c r="G181" s="307"/>
      <c r="H181" s="307" t="s">
        <v>890</v>
      </c>
      <c r="I181" s="307" t="s">
        <v>849</v>
      </c>
      <c r="J181" s="307"/>
      <c r="K181" s="348"/>
    </row>
    <row r="182" spans="2:11" ht="15" customHeight="1">
      <c r="B182" s="327"/>
      <c r="C182" s="307" t="s">
        <v>878</v>
      </c>
      <c r="D182" s="307"/>
      <c r="E182" s="307"/>
      <c r="F182" s="326" t="s">
        <v>815</v>
      </c>
      <c r="G182" s="307"/>
      <c r="H182" s="307" t="s">
        <v>891</v>
      </c>
      <c r="I182" s="307" t="s">
        <v>849</v>
      </c>
      <c r="J182" s="307"/>
      <c r="K182" s="348"/>
    </row>
    <row r="183" spans="2:11" ht="15" customHeight="1">
      <c r="B183" s="327"/>
      <c r="C183" s="307" t="s">
        <v>137</v>
      </c>
      <c r="D183" s="307"/>
      <c r="E183" s="307"/>
      <c r="F183" s="326" t="s">
        <v>821</v>
      </c>
      <c r="G183" s="307"/>
      <c r="H183" s="307" t="s">
        <v>892</v>
      </c>
      <c r="I183" s="307" t="s">
        <v>817</v>
      </c>
      <c r="J183" s="307">
        <v>50</v>
      </c>
      <c r="K183" s="348"/>
    </row>
    <row r="184" spans="2:11" ht="15" customHeight="1">
      <c r="B184" s="327"/>
      <c r="C184" s="307" t="s">
        <v>893</v>
      </c>
      <c r="D184" s="307"/>
      <c r="E184" s="307"/>
      <c r="F184" s="326" t="s">
        <v>821</v>
      </c>
      <c r="G184" s="307"/>
      <c r="H184" s="307" t="s">
        <v>894</v>
      </c>
      <c r="I184" s="307" t="s">
        <v>895</v>
      </c>
      <c r="J184" s="307"/>
      <c r="K184" s="348"/>
    </row>
    <row r="185" spans="2:11" ht="15" customHeight="1">
      <c r="B185" s="327"/>
      <c r="C185" s="307" t="s">
        <v>896</v>
      </c>
      <c r="D185" s="307"/>
      <c r="E185" s="307"/>
      <c r="F185" s="326" t="s">
        <v>821</v>
      </c>
      <c r="G185" s="307"/>
      <c r="H185" s="307" t="s">
        <v>897</v>
      </c>
      <c r="I185" s="307" t="s">
        <v>895</v>
      </c>
      <c r="J185" s="307"/>
      <c r="K185" s="348"/>
    </row>
    <row r="186" spans="2:11" ht="15" customHeight="1">
      <c r="B186" s="327"/>
      <c r="C186" s="307" t="s">
        <v>898</v>
      </c>
      <c r="D186" s="307"/>
      <c r="E186" s="307"/>
      <c r="F186" s="326" t="s">
        <v>821</v>
      </c>
      <c r="G186" s="307"/>
      <c r="H186" s="307" t="s">
        <v>899</v>
      </c>
      <c r="I186" s="307" t="s">
        <v>895</v>
      </c>
      <c r="J186" s="307"/>
      <c r="K186" s="348"/>
    </row>
    <row r="187" spans="2:11" ht="15" customHeight="1">
      <c r="B187" s="327"/>
      <c r="C187" s="360" t="s">
        <v>900</v>
      </c>
      <c r="D187" s="307"/>
      <c r="E187" s="307"/>
      <c r="F187" s="326" t="s">
        <v>821</v>
      </c>
      <c r="G187" s="307"/>
      <c r="H187" s="307" t="s">
        <v>901</v>
      </c>
      <c r="I187" s="307" t="s">
        <v>902</v>
      </c>
      <c r="J187" s="361" t="s">
        <v>903</v>
      </c>
      <c r="K187" s="348"/>
    </row>
    <row r="188" spans="2:11" ht="15" customHeight="1">
      <c r="B188" s="327"/>
      <c r="C188" s="312" t="s">
        <v>47</v>
      </c>
      <c r="D188" s="307"/>
      <c r="E188" s="307"/>
      <c r="F188" s="326" t="s">
        <v>815</v>
      </c>
      <c r="G188" s="307"/>
      <c r="H188" s="303" t="s">
        <v>904</v>
      </c>
      <c r="I188" s="307" t="s">
        <v>905</v>
      </c>
      <c r="J188" s="307"/>
      <c r="K188" s="348"/>
    </row>
    <row r="189" spans="2:11" ht="15" customHeight="1">
      <c r="B189" s="327"/>
      <c r="C189" s="312" t="s">
        <v>906</v>
      </c>
      <c r="D189" s="307"/>
      <c r="E189" s="307"/>
      <c r="F189" s="326" t="s">
        <v>815</v>
      </c>
      <c r="G189" s="307"/>
      <c r="H189" s="307" t="s">
        <v>907</v>
      </c>
      <c r="I189" s="307" t="s">
        <v>849</v>
      </c>
      <c r="J189" s="307"/>
      <c r="K189" s="348"/>
    </row>
    <row r="190" spans="2:11" ht="15" customHeight="1">
      <c r="B190" s="327"/>
      <c r="C190" s="312" t="s">
        <v>908</v>
      </c>
      <c r="D190" s="307"/>
      <c r="E190" s="307"/>
      <c r="F190" s="326" t="s">
        <v>815</v>
      </c>
      <c r="G190" s="307"/>
      <c r="H190" s="307" t="s">
        <v>909</v>
      </c>
      <c r="I190" s="307" t="s">
        <v>849</v>
      </c>
      <c r="J190" s="307"/>
      <c r="K190" s="348"/>
    </row>
    <row r="191" spans="2:11" ht="15" customHeight="1">
      <c r="B191" s="327"/>
      <c r="C191" s="312" t="s">
        <v>910</v>
      </c>
      <c r="D191" s="307"/>
      <c r="E191" s="307"/>
      <c r="F191" s="326" t="s">
        <v>821</v>
      </c>
      <c r="G191" s="307"/>
      <c r="H191" s="307" t="s">
        <v>911</v>
      </c>
      <c r="I191" s="307" t="s">
        <v>849</v>
      </c>
      <c r="J191" s="307"/>
      <c r="K191" s="348"/>
    </row>
    <row r="192" spans="2:11" ht="15" customHeight="1">
      <c r="B192" s="354"/>
      <c r="C192" s="362"/>
      <c r="D192" s="336"/>
      <c r="E192" s="336"/>
      <c r="F192" s="336"/>
      <c r="G192" s="336"/>
      <c r="H192" s="336"/>
      <c r="I192" s="336"/>
      <c r="J192" s="336"/>
      <c r="K192" s="355"/>
    </row>
    <row r="193" spans="2:11" ht="18.75" customHeight="1">
      <c r="B193" s="303"/>
      <c r="C193" s="307"/>
      <c r="D193" s="307"/>
      <c r="E193" s="307"/>
      <c r="F193" s="326"/>
      <c r="G193" s="307"/>
      <c r="H193" s="307"/>
      <c r="I193" s="307"/>
      <c r="J193" s="307"/>
      <c r="K193" s="303"/>
    </row>
    <row r="194" spans="2:11" ht="18.75" customHeight="1">
      <c r="B194" s="303"/>
      <c r="C194" s="307"/>
      <c r="D194" s="307"/>
      <c r="E194" s="307"/>
      <c r="F194" s="326"/>
      <c r="G194" s="307"/>
      <c r="H194" s="307"/>
      <c r="I194" s="307"/>
      <c r="J194" s="307"/>
      <c r="K194" s="303"/>
    </row>
    <row r="195" spans="2:11" ht="18.75" customHeight="1">
      <c r="B195" s="313"/>
      <c r="C195" s="313"/>
      <c r="D195" s="313"/>
      <c r="E195" s="313"/>
      <c r="F195" s="313"/>
      <c r="G195" s="313"/>
      <c r="H195" s="313"/>
      <c r="I195" s="313"/>
      <c r="J195" s="313"/>
      <c r="K195" s="313"/>
    </row>
    <row r="196" spans="2:11">
      <c r="B196" s="295"/>
      <c r="C196" s="296"/>
      <c r="D196" s="296"/>
      <c r="E196" s="296"/>
      <c r="F196" s="296"/>
      <c r="G196" s="296"/>
      <c r="H196" s="296"/>
      <c r="I196" s="296"/>
      <c r="J196" s="296"/>
      <c r="K196" s="297"/>
    </row>
    <row r="197" spans="2:11" ht="21">
      <c r="B197" s="298"/>
      <c r="C197" s="425" t="s">
        <v>912</v>
      </c>
      <c r="D197" s="425"/>
      <c r="E197" s="425"/>
      <c r="F197" s="425"/>
      <c r="G197" s="425"/>
      <c r="H197" s="425"/>
      <c r="I197" s="425"/>
      <c r="J197" s="425"/>
      <c r="K197" s="299"/>
    </row>
    <row r="198" spans="2:11" ht="25.5" customHeight="1">
      <c r="B198" s="298"/>
      <c r="C198" s="363" t="s">
        <v>913</v>
      </c>
      <c r="D198" s="363"/>
      <c r="E198" s="363"/>
      <c r="F198" s="363" t="s">
        <v>914</v>
      </c>
      <c r="G198" s="364"/>
      <c r="H198" s="424" t="s">
        <v>915</v>
      </c>
      <c r="I198" s="424"/>
      <c r="J198" s="424"/>
      <c r="K198" s="299"/>
    </row>
    <row r="199" spans="2:11" ht="5.25" customHeight="1">
      <c r="B199" s="327"/>
      <c r="C199" s="324"/>
      <c r="D199" s="324"/>
      <c r="E199" s="324"/>
      <c r="F199" s="324"/>
      <c r="G199" s="307"/>
      <c r="H199" s="324"/>
      <c r="I199" s="324"/>
      <c r="J199" s="324"/>
      <c r="K199" s="348"/>
    </row>
    <row r="200" spans="2:11" ht="15" customHeight="1">
      <c r="B200" s="327"/>
      <c r="C200" s="307" t="s">
        <v>905</v>
      </c>
      <c r="D200" s="307"/>
      <c r="E200" s="307"/>
      <c r="F200" s="326" t="s">
        <v>48</v>
      </c>
      <c r="G200" s="307"/>
      <c r="H200" s="422" t="s">
        <v>916</v>
      </c>
      <c r="I200" s="422"/>
      <c r="J200" s="422"/>
      <c r="K200" s="348"/>
    </row>
    <row r="201" spans="2:11" ht="15" customHeight="1">
      <c r="B201" s="327"/>
      <c r="C201" s="333"/>
      <c r="D201" s="307"/>
      <c r="E201" s="307"/>
      <c r="F201" s="326" t="s">
        <v>49</v>
      </c>
      <c r="G201" s="307"/>
      <c r="H201" s="422" t="s">
        <v>917</v>
      </c>
      <c r="I201" s="422"/>
      <c r="J201" s="422"/>
      <c r="K201" s="348"/>
    </row>
    <row r="202" spans="2:11" ht="15" customHeight="1">
      <c r="B202" s="327"/>
      <c r="C202" s="333"/>
      <c r="D202" s="307"/>
      <c r="E202" s="307"/>
      <c r="F202" s="326" t="s">
        <v>52</v>
      </c>
      <c r="G202" s="307"/>
      <c r="H202" s="422" t="s">
        <v>918</v>
      </c>
      <c r="I202" s="422"/>
      <c r="J202" s="422"/>
      <c r="K202" s="348"/>
    </row>
    <row r="203" spans="2:11" ht="15" customHeight="1">
      <c r="B203" s="327"/>
      <c r="C203" s="307"/>
      <c r="D203" s="307"/>
      <c r="E203" s="307"/>
      <c r="F203" s="326" t="s">
        <v>50</v>
      </c>
      <c r="G203" s="307"/>
      <c r="H203" s="422" t="s">
        <v>919</v>
      </c>
      <c r="I203" s="422"/>
      <c r="J203" s="422"/>
      <c r="K203" s="348"/>
    </row>
    <row r="204" spans="2:11" ht="15" customHeight="1">
      <c r="B204" s="327"/>
      <c r="C204" s="307"/>
      <c r="D204" s="307"/>
      <c r="E204" s="307"/>
      <c r="F204" s="326" t="s">
        <v>51</v>
      </c>
      <c r="G204" s="307"/>
      <c r="H204" s="422" t="s">
        <v>920</v>
      </c>
      <c r="I204" s="422"/>
      <c r="J204" s="422"/>
      <c r="K204" s="348"/>
    </row>
    <row r="205" spans="2:11" ht="15" customHeight="1">
      <c r="B205" s="327"/>
      <c r="C205" s="307"/>
      <c r="D205" s="307"/>
      <c r="E205" s="307"/>
      <c r="F205" s="326"/>
      <c r="G205" s="307"/>
      <c r="H205" s="307"/>
      <c r="I205" s="307"/>
      <c r="J205" s="307"/>
      <c r="K205" s="348"/>
    </row>
    <row r="206" spans="2:11" ht="15" customHeight="1">
      <c r="B206" s="327"/>
      <c r="C206" s="307" t="s">
        <v>861</v>
      </c>
      <c r="D206" s="307"/>
      <c r="E206" s="307"/>
      <c r="F206" s="326" t="s">
        <v>84</v>
      </c>
      <c r="G206" s="307"/>
      <c r="H206" s="422" t="s">
        <v>921</v>
      </c>
      <c r="I206" s="422"/>
      <c r="J206" s="422"/>
      <c r="K206" s="348"/>
    </row>
    <row r="207" spans="2:11" ht="15" customHeight="1">
      <c r="B207" s="327"/>
      <c r="C207" s="333"/>
      <c r="D207" s="307"/>
      <c r="E207" s="307"/>
      <c r="F207" s="326" t="s">
        <v>762</v>
      </c>
      <c r="G207" s="307"/>
      <c r="H207" s="422" t="s">
        <v>763</v>
      </c>
      <c r="I207" s="422"/>
      <c r="J207" s="422"/>
      <c r="K207" s="348"/>
    </row>
    <row r="208" spans="2:11" ht="15" customHeight="1">
      <c r="B208" s="327"/>
      <c r="C208" s="307"/>
      <c r="D208" s="307"/>
      <c r="E208" s="307"/>
      <c r="F208" s="326" t="s">
        <v>760</v>
      </c>
      <c r="G208" s="307"/>
      <c r="H208" s="422" t="s">
        <v>922</v>
      </c>
      <c r="I208" s="422"/>
      <c r="J208" s="422"/>
      <c r="K208" s="348"/>
    </row>
    <row r="209" spans="2:11" ht="15" customHeight="1">
      <c r="B209" s="365"/>
      <c r="C209" s="333"/>
      <c r="D209" s="333"/>
      <c r="E209" s="333"/>
      <c r="F209" s="326" t="s">
        <v>94</v>
      </c>
      <c r="G209" s="312"/>
      <c r="H209" s="423" t="s">
        <v>764</v>
      </c>
      <c r="I209" s="423"/>
      <c r="J209" s="423"/>
      <c r="K209" s="366"/>
    </row>
    <row r="210" spans="2:11" ht="15" customHeight="1">
      <c r="B210" s="365"/>
      <c r="C210" s="333"/>
      <c r="D210" s="333"/>
      <c r="E210" s="333"/>
      <c r="F210" s="326" t="s">
        <v>501</v>
      </c>
      <c r="G210" s="312"/>
      <c r="H210" s="423" t="s">
        <v>923</v>
      </c>
      <c r="I210" s="423"/>
      <c r="J210" s="423"/>
      <c r="K210" s="366"/>
    </row>
    <row r="211" spans="2:11" ht="15" customHeight="1">
      <c r="B211" s="365"/>
      <c r="C211" s="333"/>
      <c r="D211" s="333"/>
      <c r="E211" s="333"/>
      <c r="F211" s="367"/>
      <c r="G211" s="312"/>
      <c r="H211" s="368"/>
      <c r="I211" s="368"/>
      <c r="J211" s="368"/>
      <c r="K211" s="366"/>
    </row>
    <row r="212" spans="2:11" ht="15" customHeight="1">
      <c r="B212" s="365"/>
      <c r="C212" s="307" t="s">
        <v>885</v>
      </c>
      <c r="D212" s="333"/>
      <c r="E212" s="333"/>
      <c r="F212" s="326">
        <v>1</v>
      </c>
      <c r="G212" s="312"/>
      <c r="H212" s="423" t="s">
        <v>924</v>
      </c>
      <c r="I212" s="423"/>
      <c r="J212" s="423"/>
      <c r="K212" s="366"/>
    </row>
    <row r="213" spans="2:11" ht="15" customHeight="1">
      <c r="B213" s="365"/>
      <c r="C213" s="333"/>
      <c r="D213" s="333"/>
      <c r="E213" s="333"/>
      <c r="F213" s="326">
        <v>2</v>
      </c>
      <c r="G213" s="312"/>
      <c r="H213" s="423" t="s">
        <v>925</v>
      </c>
      <c r="I213" s="423"/>
      <c r="J213" s="423"/>
      <c r="K213" s="366"/>
    </row>
    <row r="214" spans="2:11" ht="15" customHeight="1">
      <c r="B214" s="365"/>
      <c r="C214" s="333"/>
      <c r="D214" s="333"/>
      <c r="E214" s="333"/>
      <c r="F214" s="326">
        <v>3</v>
      </c>
      <c r="G214" s="312"/>
      <c r="H214" s="423" t="s">
        <v>926</v>
      </c>
      <c r="I214" s="423"/>
      <c r="J214" s="423"/>
      <c r="K214" s="366"/>
    </row>
    <row r="215" spans="2:11" ht="15" customHeight="1">
      <c r="B215" s="365"/>
      <c r="C215" s="333"/>
      <c r="D215" s="333"/>
      <c r="E215" s="333"/>
      <c r="F215" s="326">
        <v>4</v>
      </c>
      <c r="G215" s="312"/>
      <c r="H215" s="423" t="s">
        <v>927</v>
      </c>
      <c r="I215" s="423"/>
      <c r="J215" s="423"/>
      <c r="K215" s="366"/>
    </row>
    <row r="216" spans="2:11" ht="12.75" customHeight="1">
      <c r="B216" s="369"/>
      <c r="C216" s="370"/>
      <c r="D216" s="370"/>
      <c r="E216" s="370"/>
      <c r="F216" s="370"/>
      <c r="G216" s="370"/>
      <c r="H216" s="370"/>
      <c r="I216" s="370"/>
      <c r="J216" s="370"/>
      <c r="K216" s="371"/>
    </row>
  </sheetData>
  <sheetProtection password="CC35" sheet="1" objects="1" scenarios="1" formatCells="0" formatColumns="0" formatRows="0" sort="0" autoFilter="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9</vt:i4>
      </vt:variant>
    </vt:vector>
  </HeadingPairs>
  <TitlesOfParts>
    <vt:vector size="14" baseType="lpstr">
      <vt:lpstr>Rekapitulace stavby</vt:lpstr>
      <vt:lpstr>D.1.1 - Architektonicko-s...</vt:lpstr>
      <vt:lpstr>D1.4.a - Zařízení zdravot...</vt:lpstr>
      <vt:lpstr>VON - Vedlejší a ostatní ...</vt:lpstr>
      <vt:lpstr>Pokyny pro vyplnění</vt:lpstr>
      <vt:lpstr>'D.1.1 - Architektonicko-s...'!Názvy_tisku</vt:lpstr>
      <vt:lpstr>'D1.4.a - Zařízení zdravot...'!Názvy_tisku</vt:lpstr>
      <vt:lpstr>'Rekapitulace stavby'!Názvy_tisku</vt:lpstr>
      <vt:lpstr>'VON - Vedlejší a ostatní ...'!Názvy_tisku</vt:lpstr>
      <vt:lpstr>'D.1.1 - Architektonicko-s...'!Oblast_tisku</vt:lpstr>
      <vt:lpstr>'D1.4.a - Zařízení zdravot...'!Oblast_tisku</vt:lpstr>
      <vt:lpstr>'Pokyny pro vyplnění'!Oblast_tisku</vt:lpstr>
      <vt:lpstr>'Rekapitulace stavby'!Oblast_tisku</vt:lpstr>
      <vt:lpstr>'VON - Vedlejší a ostatní ...'!Oblast_tisku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Michal_PC\Michal</dc:creator>
  <cp:lastModifiedBy>Michal</cp:lastModifiedBy>
  <dcterms:created xsi:type="dcterms:W3CDTF">2017-05-01T18:37:57Z</dcterms:created>
  <dcterms:modified xsi:type="dcterms:W3CDTF">2017-05-01T18:38:02Z</dcterms:modified>
</cp:coreProperties>
</file>