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Q:\_ projekty\30080111_CLKV 2018\03-DPS_DVZ\D-OBJEKTY\SO 101\D.1.1.a-ASR\VÝROBKY\X_OSTATNÍ\"/>
    </mc:Choice>
  </mc:AlternateContent>
  <bookViews>
    <workbookView xWindow="-120" yWindow="-120" windowWidth="38640" windowHeight="21240"/>
  </bookViews>
  <sheets>
    <sheet name="X_ostatní výrobky" sheetId="4" r:id="rId1"/>
    <sheet name="List1" sheetId="10" r:id="rId2"/>
  </sheets>
  <definedNames>
    <definedName name="_xlnm.Print_Titles" localSheetId="0">'X_ostatní výrobky'!$2:$2</definedName>
    <definedName name="_xlnm.Print_Area" localSheetId="0">'X_ostatní výrobky'!$A$1:$N$80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N65" i="4" l="1"/>
  <c r="N64" i="4"/>
  <c r="N51" i="4"/>
  <c r="N4" i="4" l="1"/>
  <c r="N45" i="4" l="1"/>
  <c r="N44" i="4"/>
  <c r="N43" i="4"/>
  <c r="N42" i="4"/>
  <c r="F4" i="4"/>
  <c r="N41" i="4"/>
  <c r="N28" i="4" l="1"/>
  <c r="N27" i="4" l="1"/>
  <c r="N25" i="4" l="1"/>
  <c r="N63" i="4" l="1"/>
  <c r="N62" i="4"/>
  <c r="N60" i="4"/>
  <c r="N61" i="4"/>
  <c r="N59" i="4"/>
  <c r="N58" i="4"/>
  <c r="N76" i="4" l="1"/>
  <c r="N75" i="4"/>
  <c r="N74" i="4"/>
  <c r="N36" i="4" l="1"/>
  <c r="N35" i="4" l="1"/>
  <c r="N34" i="4"/>
  <c r="N70" i="4" l="1"/>
  <c r="N33" i="4" l="1"/>
  <c r="N32" i="4" l="1"/>
  <c r="N69" i="4"/>
  <c r="N68" i="4"/>
  <c r="N8" i="4" l="1"/>
  <c r="N38" i="4"/>
  <c r="N40" i="4"/>
  <c r="N13" i="4"/>
  <c r="N30" i="4"/>
  <c r="N29" i="4"/>
  <c r="N21" i="4"/>
  <c r="N22" i="4"/>
  <c r="N47" i="4"/>
  <c r="N48" i="4"/>
  <c r="N49" i="4"/>
  <c r="N50" i="4"/>
  <c r="N52" i="4"/>
  <c r="N54" i="4"/>
  <c r="N55" i="4"/>
  <c r="N56" i="4"/>
  <c r="N57" i="4"/>
  <c r="N53" i="4"/>
  <c r="N26" i="4"/>
  <c r="N24" i="4"/>
  <c r="N23" i="4"/>
  <c r="N20" i="4"/>
  <c r="N19" i="4"/>
  <c r="N18" i="4"/>
  <c r="N17" i="4"/>
  <c r="N31" i="4"/>
  <c r="N16" i="4"/>
  <c r="N12" i="4"/>
  <c r="N14" i="4"/>
  <c r="N10" i="4"/>
  <c r="N9" i="4"/>
  <c r="N7" i="4"/>
  <c r="N5" i="4"/>
  <c r="N6" i="4"/>
  <c r="N11" i="4"/>
</calcChain>
</file>

<file path=xl/sharedStrings.xml><?xml version="1.0" encoding="utf-8"?>
<sst xmlns="http://schemas.openxmlformats.org/spreadsheetml/2006/main" count="220" uniqueCount="155">
  <si>
    <t>jednotka</t>
  </si>
  <si>
    <t>celkem</t>
  </si>
  <si>
    <t>1.PP</t>
  </si>
  <si>
    <t>1.NP</t>
  </si>
  <si>
    <t>2.NP</t>
  </si>
  <si>
    <t>3.NP</t>
  </si>
  <si>
    <t>ks</t>
  </si>
  <si>
    <t>schema</t>
  </si>
  <si>
    <t>popis</t>
  </si>
  <si>
    <t>X01</t>
  </si>
  <si>
    <t>X02</t>
  </si>
  <si>
    <t>X03</t>
  </si>
  <si>
    <t>X04</t>
  </si>
  <si>
    <t>X05</t>
  </si>
  <si>
    <t>X06</t>
  </si>
  <si>
    <t>X07</t>
  </si>
  <si>
    <t>X08</t>
  </si>
  <si>
    <t>X09</t>
  </si>
  <si>
    <t>X10</t>
  </si>
  <si>
    <t>X11</t>
  </si>
  <si>
    <t>X12</t>
  </si>
  <si>
    <t>X13</t>
  </si>
  <si>
    <t>X14</t>
  </si>
  <si>
    <t>X15</t>
  </si>
  <si>
    <t>X16</t>
  </si>
  <si>
    <t>X17</t>
  </si>
  <si>
    <t>X18</t>
  </si>
  <si>
    <t>X19</t>
  </si>
  <si>
    <t>X20</t>
  </si>
  <si>
    <t>X21</t>
  </si>
  <si>
    <t>X22</t>
  </si>
  <si>
    <t>X23</t>
  </si>
  <si>
    <t>X24</t>
  </si>
  <si>
    <t>X25</t>
  </si>
  <si>
    <t>X - OSTATNÍ VÝROBKY</t>
  </si>
  <si>
    <t>2.PP</t>
  </si>
  <si>
    <t>mezipatro mezi 1PP a 1NP</t>
  </si>
  <si>
    <t>4.NP - KROV</t>
  </si>
  <si>
    <t>mezipatro mezi 1NP a 2NP</t>
  </si>
  <si>
    <t>mezipatro mezi 2NP a 3NP</t>
  </si>
  <si>
    <r>
      <rPr>
        <b/>
        <sz val="10"/>
        <rFont val="Arial"/>
        <family val="2"/>
        <charset val="238"/>
      </rPr>
      <t>Krycí dveře poklopu s osazením původní větrací mřížky</t>
    </r>
    <r>
      <rPr>
        <sz val="10"/>
        <rFont val="Arial"/>
        <family val="2"/>
        <charset val="238"/>
      </rPr>
      <t xml:space="preserve">
- rozměr 1750x1750mm
- zdvojený SDK s nalepenými štukovými prvky navazujícími na okolní stávající prvky</t>
    </r>
  </si>
  <si>
    <r>
      <rPr>
        <b/>
        <sz val="10"/>
        <rFont val="Arial"/>
        <family val="2"/>
        <charset val="238"/>
      </rPr>
      <t xml:space="preserve">Poklop se schody do strojovny VZT
</t>
    </r>
    <r>
      <rPr>
        <sz val="10"/>
        <rFont val="Arial"/>
        <family val="2"/>
        <charset val="238"/>
      </rPr>
      <t>- rozměr 700x1400mm
- světlá výška schodů 3400mm
- otevírání shora, zdola
- poklop se skládacími schody
- požární odolnost EW 15 DP3</t>
    </r>
  </si>
  <si>
    <t>PRVKY PŘEVZATÉ Z PROJEKTU POŽÁRNĚ BEZPEČNOSTNÍHO ŘEŠENÍ</t>
  </si>
  <si>
    <t>VYBAVENÍ HYGIENICKÉHO ZAŘÍZENÍ</t>
  </si>
  <si>
    <r>
      <rPr>
        <b/>
        <sz val="10"/>
        <rFont val="Arial"/>
        <family val="2"/>
        <charset val="238"/>
      </rPr>
      <t>Podpěrné madlo - sklopné</t>
    </r>
    <r>
      <rPr>
        <sz val="10"/>
        <rFont val="Arial"/>
        <family val="2"/>
        <charset val="238"/>
      </rPr>
      <t xml:space="preserve">
- podpěrné madlo sklopné umístěné na WC pro invalidy
materiál - matný nerez
- délka madla 700mm
</t>
    </r>
  </si>
  <si>
    <r>
      <rPr>
        <b/>
        <sz val="10"/>
        <rFont val="Arial"/>
        <family val="2"/>
        <charset val="238"/>
      </rPr>
      <t>Podpěrné madlo - pevné</t>
    </r>
    <r>
      <rPr>
        <sz val="10"/>
        <rFont val="Arial"/>
        <family val="2"/>
        <charset val="238"/>
      </rPr>
      <t xml:space="preserve">
- podpěrné madlo umístěné na WC pro invalidy
materiál - matný nerez
- délka madla 800mm
</t>
    </r>
  </si>
  <si>
    <t>X30</t>
  </si>
  <si>
    <t>X31</t>
  </si>
  <si>
    <t>X32</t>
  </si>
  <si>
    <t>X33</t>
  </si>
  <si>
    <t>X34</t>
  </si>
  <si>
    <t>X35</t>
  </si>
  <si>
    <t>X36</t>
  </si>
  <si>
    <t>X37</t>
  </si>
  <si>
    <t>X38</t>
  </si>
  <si>
    <t>X39</t>
  </si>
  <si>
    <t>X40</t>
  </si>
  <si>
    <t>DVÍŘKA A POKLOPY</t>
  </si>
  <si>
    <r>
      <rPr>
        <b/>
        <sz val="10"/>
        <rFont val="Arial"/>
        <family val="2"/>
        <charset val="238"/>
      </rPr>
      <t xml:space="preserve">Roleta s požární odolností
</t>
    </r>
    <r>
      <rPr>
        <sz val="10"/>
        <rFont val="Arial"/>
        <family val="2"/>
        <charset val="238"/>
      </rPr>
      <t xml:space="preserve">- rozměr: 2350 x 1500 mm (přesný rozměr nutno koordinovat na stavbě s velikostí dochovaného pokladního okénka)
- hliníková kazeta s hliníkovými vodícími lištami - tkanina světle šedá, zakončena hliníkovým profilem
- požární odolnost EW30 DP3
- dodávka komplet včetně montáže a ovládání
- poznámka: obrázek je pouze ilustrační
</t>
    </r>
  </si>
  <si>
    <t>OSTATNÍ PRVKY</t>
  </si>
  <si>
    <r>
      <rPr>
        <b/>
        <sz val="10"/>
        <rFont val="Arial"/>
        <family val="2"/>
        <charset val="238"/>
      </rPr>
      <t>Teplovzdušný vysoušeč rukou</t>
    </r>
    <r>
      <rPr>
        <sz val="10"/>
        <rFont val="Arial"/>
        <family val="2"/>
        <charset val="238"/>
      </rPr>
      <t xml:space="preserve">
Bezdotykový elektronický teplovzdušný sušák rukou k montáži na stěnu, nerezová ocel, povrch jemný matový, přední panel s povrchovou úpravou minimalizující otisky prstů a usnadňující údržbu, bezdotykový provoz zajištěn infračerveným senzorem, automatické vypnutí po 60 vteřinách
- Poznámka: Poloha ve výkresech je pouze orientační.</t>
    </r>
  </si>
  <si>
    <r>
      <rPr>
        <b/>
        <sz val="10"/>
        <rFont val="Arial"/>
        <family val="2"/>
        <charset val="238"/>
      </rPr>
      <t>Zásobník papírových ručníků</t>
    </r>
    <r>
      <rPr>
        <sz val="10"/>
        <rFont val="Arial"/>
        <family val="2"/>
        <charset val="238"/>
      </rPr>
      <t xml:space="preserve">
Zásobník papírových ručníků k montáži na stěnu, nerezová ocel, povrch jemný matový, přední panel s povrchovou úpravou minimalizující otisku prstů a usnadňující údržbu, zaoblený přední panel, vložkový zámek s univerzálním klíčem , průzor na předním panelu, obsah 300 - 400 ručníků v závislosti na typu skladu
- Poznámka: Poloha ve výkresech je pouze orientační.</t>
    </r>
  </si>
  <si>
    <r>
      <rPr>
        <b/>
        <sz val="10"/>
        <rFont val="Arial"/>
        <family val="2"/>
        <charset val="238"/>
      </rPr>
      <t>Dávkovač pěnového mýdla</t>
    </r>
    <r>
      <rPr>
        <sz val="10"/>
        <rFont val="Arial"/>
        <family val="2"/>
        <charset val="238"/>
      </rPr>
      <t xml:space="preserve">
Dávkovač pěnového mýdla k montáži na stěnu, nerezová ocel, povrch jemný matový, přední panel s úpravou minimalizující otisky prstů a usnadňující údržbu, zakřivený přední panel, vložkový zámek s univerzálním klíčem, průzor v předním panelu, ovládací páčka z nerezové oceli
- Poznámka: Poloha ve výkresech je pouze orientační.</t>
    </r>
  </si>
  <si>
    <r>
      <rPr>
        <b/>
        <sz val="10"/>
        <rFont val="Arial"/>
        <family val="2"/>
        <charset val="238"/>
      </rPr>
      <t>Odpadkový koš k montáži na stěnu</t>
    </r>
    <r>
      <rPr>
        <sz val="10"/>
        <rFont val="Arial"/>
        <family val="2"/>
        <charset val="238"/>
      </rPr>
      <t xml:space="preserve">
Odpadkový koš k montáži na stěnu, povrchová úprava předního panelu  minimalizující otisky prstů a usnadňující údržbu,  zaoblený přední panel, vložkový zámek s univerzálním klíčem, objem cca 22 litrů, integrovaný držák sáčků
- Poznámka: Poloha ve výkresech je pouze orientační.</t>
    </r>
  </si>
  <si>
    <r>
      <rPr>
        <b/>
        <sz val="10"/>
        <rFont val="Arial"/>
        <family val="2"/>
        <charset val="238"/>
      </rPr>
      <t>Odpadkový koš na dámské WC</t>
    </r>
    <r>
      <rPr>
        <sz val="10"/>
        <rFont val="Arial"/>
        <family val="2"/>
        <charset val="238"/>
      </rPr>
      <t xml:space="preserve">
Koš na odpadky a dámské hygienické potřeby k montáži na stěnu, nerezová ocel, povrch jemný matový, povrchová úprava předního panelu  minimalizující otisky prstů a usnadňující údržbu, zaoblený přední kryt, objem cca 3,8 litru, sklápěcí samozavírací víko s dveřním závěsem, vyjímatelná vnitřní plastová nádoba
- Poznámka: Poloha ve výkresech je pouze orientační.</t>
    </r>
  </si>
  <si>
    <r>
      <rPr>
        <b/>
        <sz val="10"/>
        <rFont val="Arial"/>
        <family val="2"/>
        <charset val="238"/>
      </rPr>
      <t xml:space="preserve">Zásobník na toaletní papír </t>
    </r>
    <r>
      <rPr>
        <sz val="10"/>
        <rFont val="Arial"/>
        <family val="2"/>
        <charset val="238"/>
      </rPr>
      <t xml:space="preserve">
Držák velkých rolí toaletního papíru k montáži na stěnu, nerezová ocel, povrch jemný matový, povrchová úprava předního panelu minimalizující otisky prstů a usnadňující údržbu, uzavřená schránka se zaobleným předním panelem, dvě ozubené hrany k odtrhávání papíru, vložkový zámek s univerzálním klíčem, na jednu roli o maximálním průměru 295 mm 
- Poznámka: Poloha ve výkresech je pouze orientační.</t>
    </r>
  </si>
  <si>
    <r>
      <rPr>
        <b/>
        <sz val="10"/>
        <rFont val="Arial"/>
        <family val="2"/>
        <charset val="238"/>
      </rPr>
      <t>Nástěnný držák na WC kartáč</t>
    </r>
    <r>
      <rPr>
        <sz val="10"/>
        <rFont val="Arial"/>
        <family val="2"/>
        <charset val="238"/>
      </rPr>
      <t xml:space="preserve">
Držák na kartáč pro údržbu WC k montáži na stěnu, nerezová ocel, povrch jemný matový, povrchová úprava předního panelu minimalizující otisky prstů a usnadňující údržbu, zaoblený přední panel, bílá nylonová štětka s čističem okrajů, otvor na štětku napravo či na levo v závislosti na připevnění, odnímatelná plastová odkapová miska
- Poznámka: Poloha ve výkresech je pouze orientační.</t>
    </r>
  </si>
  <si>
    <r>
      <rPr>
        <b/>
        <sz val="10"/>
        <rFont val="Arial"/>
        <family val="2"/>
        <charset val="238"/>
      </rPr>
      <t>Výklopné zrcadlo vhodné pro osoby na invalidním vozíku</t>
    </r>
    <r>
      <rPr>
        <sz val="10"/>
        <rFont val="Arial"/>
        <family val="2"/>
        <charset val="238"/>
      </rPr>
      <t xml:space="preserve">
- rozměr 400x600
- nerezové úchyty
- obrázek je pouze orientační
- Poznámka: Poloha ve výkresech je pouze orientační.</t>
    </r>
  </si>
  <si>
    <t>X29</t>
  </si>
  <si>
    <t>PROTIDEŠŤOVÉ ŽALUZIE</t>
  </si>
  <si>
    <t>X26</t>
  </si>
  <si>
    <t>X27</t>
  </si>
  <si>
    <t>X28</t>
  </si>
  <si>
    <t>X50</t>
  </si>
  <si>
    <t>X51</t>
  </si>
  <si>
    <t>PROVOZNÍ PRVKY</t>
  </si>
  <si>
    <r>
      <rPr>
        <b/>
        <sz val="10"/>
        <rFont val="Arial"/>
        <family val="2"/>
        <charset val="238"/>
      </rPr>
      <t>Čístící rohož u hlavních vstupních dveří</t>
    </r>
    <r>
      <rPr>
        <sz val="10"/>
        <rFont val="Arial"/>
        <family val="2"/>
        <charset val="238"/>
      </rPr>
      <t xml:space="preserve">
- rozměr cca 2400x2000mm
- rohož volně položená bez okrajových lišt                                  - rohož kobercového typu vyrobení  z antistatického polyamidového vlákna                                                                      - určení pro silný provoz                                                                  - barva šedá
- obrázek je pouze orientační
</t>
    </r>
  </si>
  <si>
    <r>
      <rPr>
        <b/>
        <sz val="10"/>
        <rFont val="Arial"/>
        <family val="2"/>
        <charset val="238"/>
      </rPr>
      <t>Čístící rohož u zadních vstupních dveří</t>
    </r>
    <r>
      <rPr>
        <sz val="10"/>
        <rFont val="Arial"/>
        <family val="2"/>
        <charset val="238"/>
      </rPr>
      <t xml:space="preserve">
- rozměr cca 2700x1600mm
- rohož volně položená bez okrajových lišt                                  - rohož kobercového typu vyrobení  z antistatického polyamidového vlákna                                                                      - určení pro silný provoz                                                                  - barva šedá
- obrázek je pouze orientační
</t>
    </r>
  </si>
  <si>
    <r>
      <rPr>
        <b/>
        <sz val="10"/>
        <rFont val="Arial"/>
        <family val="2"/>
        <charset val="238"/>
      </rPr>
      <t xml:space="preserve">Revizní poklop do instalačního prostoru
</t>
    </r>
    <r>
      <rPr>
        <sz val="10"/>
        <rFont val="Arial"/>
        <family val="2"/>
        <charset val="238"/>
      </rPr>
      <t>- rozměr 600x600mm                                                                     - požární odolnost EW 30 DP1
- víko a rám z profilované oceli žárově zinkované. 
- víko s navařenou výztuží
- úprava poklopu pro vylití betonem,  podlahovou stěrkou, zadláždění dlažbou                                                                               - minimální viditelnost rámečku
-otvírání zámky v rozích</t>
    </r>
  </si>
  <si>
    <r>
      <rPr>
        <b/>
        <sz val="10"/>
        <rFont val="Arial"/>
        <family val="2"/>
        <charset val="238"/>
      </rPr>
      <t xml:space="preserve">Revizní poklop do instalačního prostoru
</t>
    </r>
    <r>
      <rPr>
        <sz val="10"/>
        <rFont val="Arial"/>
        <family val="2"/>
        <charset val="238"/>
      </rPr>
      <t>- rozměr 600x600mm
- požární odolnost EW 30 DP1
- víko a rám z profilované oceli žárově zinkované. 
- víko s navařenou výztuží
- úprava poklopu pro zakrytí vlysy/parketami                                     - minimální viditelnost rámečku
-otvírání zámky v rozích</t>
    </r>
  </si>
  <si>
    <r>
      <rPr>
        <b/>
        <sz val="10"/>
        <rFont val="Arial"/>
        <family val="2"/>
        <charset val="238"/>
      </rPr>
      <t xml:space="preserve">Stávající dvoukřídlá revizní dvířka do prostoru pod vanami
</t>
    </r>
    <r>
      <rPr>
        <sz val="10"/>
        <rFont val="Arial"/>
        <family val="2"/>
        <charset val="238"/>
      </rPr>
      <t>- rozměr 900x1100 mm                                                                            - materiál ocel, barevnost dle průkumu
- repase dveří (viz restaurátorské práce)</t>
    </r>
  </si>
  <si>
    <r>
      <rPr>
        <b/>
        <sz val="10"/>
        <rFont val="Arial"/>
        <family val="2"/>
        <charset val="238"/>
      </rPr>
      <t xml:space="preserve">Montážní poklop VZT
</t>
    </r>
    <r>
      <rPr>
        <sz val="10"/>
        <rFont val="Arial"/>
        <family val="2"/>
        <charset val="238"/>
      </rPr>
      <t>- rozměr 1200x1100mm
- víko a rám z profilované oceli žárově zinkované. 
- úprava poklopu - SDK deska, malba dle okolního vzoru       - minimální viditelnost rámečku
-otevírání na zámek, otevírání je vysoko nad podlahou, nutno zohlednit ve výrobk, dodat ovládací tyč</t>
    </r>
  </si>
  <si>
    <r>
      <rPr>
        <b/>
        <sz val="10"/>
        <rFont val="Arial"/>
        <family val="2"/>
        <charset val="238"/>
      </rPr>
      <t xml:space="preserve">Revizní poklop do instalačního prostoru
</t>
    </r>
    <r>
      <rPr>
        <sz val="10"/>
        <rFont val="Arial"/>
        <family val="2"/>
        <charset val="238"/>
      </rPr>
      <t>- rozměr 1000x700mm
- víko a rám z profilované oceli žárově zinkované. 
- víko s navařenou výztuží
- úprava poklopu pro vylití betonem,  podlahovou stěrkou, zadláždění keramickou dlažbou                                                    - minimální viditelnost rámečku
- otvírání zámky v rozích
- požární odolnost EW30 DP1 -S</t>
    </r>
  </si>
  <si>
    <r>
      <rPr>
        <b/>
        <sz val="10"/>
        <rFont val="Arial"/>
        <family val="2"/>
        <charset val="238"/>
      </rPr>
      <t xml:space="preserve">Revizní poklop do revizních šachet kanalizace
</t>
    </r>
    <r>
      <rPr>
        <sz val="10"/>
        <rFont val="Arial"/>
        <family val="2"/>
        <charset val="238"/>
      </rPr>
      <t>- rozměr 900x600mm
- víko a rám z profilované oceli žárově zinkované. 
- víko s navařenou výztuží
- úprava poklopu pro vylití  podlahovou stěrkou, zadláždění keramickou dlažbou                                                                           - minimální viditelnost rámečku
- otvírání zámky v rozích
- poklop musí být proveden jako pachotěsný</t>
    </r>
  </si>
  <si>
    <r>
      <rPr>
        <b/>
        <sz val="10"/>
        <rFont val="Arial"/>
        <family val="2"/>
        <charset val="238"/>
      </rPr>
      <t xml:space="preserve">Revizní dvířka
</t>
    </r>
    <r>
      <rPr>
        <sz val="10"/>
        <rFont val="Arial"/>
        <family val="2"/>
        <charset val="238"/>
      </rPr>
      <t>- ocelová šachtová dvířka, barva světle šedá / bílá
- rozměr: 600 x 2100 mm
- uzamykatelná odnímatelnou kličkou, čtyřhran
- požární odolnost EW 15 DP1 - S (kouřotěsné)</t>
    </r>
  </si>
  <si>
    <r>
      <rPr>
        <b/>
        <sz val="10"/>
        <rFont val="Arial"/>
        <family val="2"/>
        <charset val="238"/>
      </rPr>
      <t xml:space="preserve">Revizní dvířka 
</t>
    </r>
    <r>
      <rPr>
        <sz val="10"/>
        <rFont val="Arial"/>
        <family val="2"/>
        <charset val="238"/>
      </rPr>
      <t>- ocelová šachtová dvířka, barva světle šedá / bílá
- rozměr: 600 x 2100 mm
- uzamykatelná odnímatelnou kličkou, čtyřhran
- požární odolnost EW 30 DP1 - S (kouřotěsné)</t>
    </r>
  </si>
  <si>
    <r>
      <rPr>
        <b/>
        <sz val="10"/>
        <rFont val="Arial"/>
        <family val="2"/>
        <charset val="238"/>
      </rPr>
      <t xml:space="preserve">Revizní dvířka 
</t>
    </r>
    <r>
      <rPr>
        <sz val="10"/>
        <rFont val="Arial"/>
        <family val="2"/>
        <charset val="238"/>
      </rPr>
      <t>- ocelová šachtová dvířka
- rozměr: 700 x 2100 mm
- uzamykatelná odnímatelnou kličkou, čtyřhran
- požární odolnost EW 15 DP1 - S (kouřotěsné)</t>
    </r>
  </si>
  <si>
    <r>
      <rPr>
        <b/>
        <sz val="10"/>
        <rFont val="Arial"/>
        <family val="2"/>
        <charset val="238"/>
      </rPr>
      <t>Zrcadlo bezrámové 600x750</t>
    </r>
    <r>
      <rPr>
        <sz val="10"/>
        <rFont val="Arial"/>
        <family val="2"/>
        <charset val="238"/>
      </rPr>
      <t xml:space="preserve">
- rozměr 600x750 mm
- lepené přímo na stěnu, zabroušené hrany, vynechat keramický obklad
- výška spodní hrany cca 1100mm (dle spárořezu)</t>
    </r>
  </si>
  <si>
    <t>POZNÁMKY:</t>
  </si>
  <si>
    <t>Technicko-obchodní doložka : Pokud v tabulkách výrobků jsou uváděny konkrétní výrobky a jejich firemní označení, je to z toho důvodu, aby mohly být definovány konkrétní prostorové, materiálové, bilanční a koordinační souvislosti a návaznosti. Neznamená to však implicitně, že tento konkrétní výrobek či technologie nemůže být na základě firemních dodavatelských nabídek nahrazen výrobkem či technologií jiného dodavatele, avšak při dodržení všech kvalitativně-technických, architektonických, výtvarně-prostorových a barevnostních požadavků projektu. Zejména v oblasti výtvarně exponovaných navrhovaných interiérových zařizovacích předmětů budou autorem projektu odsouhlaseny dodavatelsko-realizačními firmami předložené vzorky pouze takové, které budou ve svém celku i v detailech vykazovat vlastnosti špičkového značkového designu, jakékoli no-name repliky jsou nepřijatelné a odsouhlasovány nebudou ! Pokud bude konkrétní vybraný výrobek, aparatura či sestava vyžadovat (před výrobou či před dodáním) zpracování výrobní či dílenské dokumentace, vyhotoví tuto dokumentaci vybraný dodavatel na své náklady a před výrobou či objednáním dodávky ji musí předložit k odsouhlasení autorovi projektu.</t>
  </si>
  <si>
    <r>
      <rPr>
        <b/>
        <sz val="10"/>
        <rFont val="Arial"/>
        <family val="2"/>
        <charset val="238"/>
      </rPr>
      <t>Veškeré prvky  a povrchy viditelné v interiéru  i v exteriéru musí být před  osazením (případně před výrobou) předloženy architektovi ke schválení !
Dodavatelská dokumentace veškerých prvků musí být  předložena ke schválení architektovi a projektantovi !</t>
    </r>
    <r>
      <rPr>
        <sz val="10"/>
        <rFont val="Arial"/>
        <family val="2"/>
        <charset val="238"/>
      </rPr>
      <t xml:space="preserve">
</t>
    </r>
  </si>
  <si>
    <r>
      <rPr>
        <b/>
        <sz val="10"/>
        <rFont val="Arial"/>
        <family val="2"/>
        <charset val="238"/>
      </rPr>
      <t xml:space="preserve">Revizní dvířka pod obklad
</t>
    </r>
    <r>
      <rPr>
        <sz val="10"/>
        <rFont val="Arial"/>
        <family val="2"/>
        <charset val="238"/>
      </rPr>
      <t xml:space="preserve">- ocelová šachtová dvířka
- rozměr: 600 x 700 mm                                                                   - instalace pod keramický obklad
- otvírání tlačným způsobem (bez zámku)
- požární odolnost EW 30 DP1 - S (kouřotěsné)                                         </t>
    </r>
  </si>
  <si>
    <r>
      <t xml:space="preserve">Revizní dvířka do SDK                                                                           </t>
    </r>
    <r>
      <rPr>
        <sz val="10"/>
        <rFont val="Arial"/>
        <family val="2"/>
        <charset val="238"/>
      </rPr>
      <t>- šachtová dvířka do konstrukce SDK, hliníkový rámeček
- rozměr: 600 x 600 mm                                                                   - instalace do SDK s dvojitým záklopem 2x12,5mm                   - do konstrukce použít SDK desku dle okolní instalace
- otvírání tlačným způsobem na magent (bez zámku)</t>
    </r>
    <r>
      <rPr>
        <b/>
        <sz val="10"/>
        <rFont val="Arial"/>
        <family val="2"/>
        <charset val="238"/>
      </rPr>
      <t xml:space="preserve">
  </t>
    </r>
  </si>
  <si>
    <t>X52</t>
  </si>
  <si>
    <t>X45</t>
  </si>
  <si>
    <t>X46</t>
  </si>
  <si>
    <r>
      <rPr>
        <b/>
        <sz val="10"/>
        <rFont val="Arial"/>
        <family val="2"/>
        <charset val="238"/>
      </rPr>
      <t xml:space="preserve">Revizní poklop do instalačního prostoru
</t>
    </r>
    <r>
      <rPr>
        <sz val="10"/>
        <rFont val="Arial"/>
        <family val="2"/>
        <charset val="238"/>
      </rPr>
      <t>- rozměr 600x600mm
- víko a rám z profilované oceli žárově zinkované. 
- víko s navařenou výztuží
- úprava poklopu pro vylití betonem,  podlahovou stěrkou, zadláždění keramickou dlažbou                                                    - minimální viditelnost rámečku
- otvírání zámky v rozích
- požární odolnost EW30 DP1 -S</t>
    </r>
  </si>
  <si>
    <t>X47</t>
  </si>
  <si>
    <r>
      <rPr>
        <b/>
        <sz val="10"/>
        <rFont val="Arial"/>
        <family val="2"/>
        <charset val="238"/>
      </rPr>
      <t xml:space="preserve">Revizní poklop do šachet kanalizace s límcem </t>
    </r>
    <r>
      <rPr>
        <sz val="10"/>
        <rFont val="Arial"/>
        <family val="2"/>
        <charset val="238"/>
      </rPr>
      <t xml:space="preserve">                                                             - rozměry 600x600mm                                                                                           - výška límce cca 300mm                                                                        - umístěn ve venkovním prostředí                                                    - poklop litnový černy                                                                                - ukotven do betonu                                                                         - uzamykatelný</t>
    </r>
  </si>
  <si>
    <r>
      <rPr>
        <b/>
        <sz val="10"/>
        <rFont val="Arial"/>
        <family val="2"/>
        <charset val="238"/>
      </rPr>
      <t xml:space="preserve">Revizní poklop do anglických dvorků                                                               </t>
    </r>
    <r>
      <rPr>
        <sz val="10"/>
        <rFont val="Arial"/>
        <family val="2"/>
        <charset val="238"/>
      </rPr>
      <t xml:space="preserve"> - rozměry 600x600mm                                                                           - umístěn ve venkovním prostředí                                                    - poklop litnový černy                                                                                - ukotven do betonu                                                                         - uzamykatelný</t>
    </r>
  </si>
  <si>
    <t>NEOBSAZENO</t>
  </si>
  <si>
    <t>X53</t>
  </si>
  <si>
    <t>X54</t>
  </si>
  <si>
    <t>X55</t>
  </si>
  <si>
    <t>m2</t>
  </si>
  <si>
    <r>
      <rPr>
        <b/>
        <sz val="10"/>
        <rFont val="Arial"/>
        <family val="2"/>
        <charset val="238"/>
      </rPr>
      <t>Vnitřní hydrant  - nástěnný</t>
    </r>
    <r>
      <rPr>
        <sz val="10"/>
        <rFont val="Arial"/>
        <family val="2"/>
        <charset val="238"/>
      </rPr>
      <t xml:space="preserve">
- dle D.1.3. PBŘ, která je součástí dokumentace k DPS
- DN25 tvarově stálá hadice délky 30m (+ 10m dostřik)
- přetlak alespoň 0,2 MPa a průtok vody 0,3 l/s na ventilu nejméně příznivého hydrantu
- rozměr 650x650x285mm
- materiál nerez + prosklení
- dvířka zajišťuje uzamykatelný zámek se závorkou ev. uzávěr se závorkou
- osazen ve výšce 1,3 metru nad podlahou (měřeno ke středu zařízení)
- součástí hydrantové skříně je i piktogram / tabulka pro označení vnitřního odběrného místa
</t>
    </r>
  </si>
  <si>
    <r>
      <rPr>
        <b/>
        <sz val="10"/>
        <rFont val="Arial"/>
        <family val="2"/>
        <charset val="238"/>
      </rPr>
      <t>Vnitřní hydrant  - vestavný, kombinovaný</t>
    </r>
    <r>
      <rPr>
        <sz val="10"/>
        <rFont val="Arial"/>
        <family val="2"/>
        <charset val="238"/>
      </rPr>
      <t xml:space="preserve">
- dle D.1.3. PBŘ, která je součástí dokumentace k DPS
- DN25 tvarově stálá hadice délky 30m (+ 10m dostřik)
- přetlak alespoň 0,2 MPa a průtok vody 0,3 l/s na ventilu nejméně příznivého hydrantu
- rozměr (v x š x h) 750 x 1050 x 205mm
- materiál nerez + prosklení
- dvířka zajišťuje uzamykatelný zámek se závorkou ev. uzávěr se závorkou
- osazen ve výšce 1,3 metru nad podlahou (měřeno ke středu zařízení)
- součástí hydrantové skříně je i piktogram / tabulka pro označení vnitřního odběrného místa
</t>
    </r>
  </si>
  <si>
    <r>
      <rPr>
        <b/>
        <sz val="10"/>
        <rFont val="Arial"/>
        <family val="2"/>
        <charset val="238"/>
      </rPr>
      <t>Vnitřní hydrant  - vestavný</t>
    </r>
    <r>
      <rPr>
        <sz val="10"/>
        <rFont val="Arial"/>
        <family val="2"/>
        <charset val="238"/>
      </rPr>
      <t xml:space="preserve">
- dle D.1.3. PBŘ, která je součástí dokumentace k DPS
- DN25 tvarově stálá hadice délky 30m (+ 10m dostřik)
- přetlak alespoň 0,2 MPa a průtok vody 0,3 l/s na ventilu nejméně příznivého hydrantu
- rozměr 650x650x285mm
- materiál nerez + prosklení
- dvířka zajišťuje uzamykatelný zámek se závorkou ev. uzávěr se závorkou
- osazen ve výšce 1,3 metru nad podlahou (měřeno ke středu zařízení)
- součástí hydrantové skříně je i piktogram / tabulka pro označení vnitřního odběrného místa
</t>
    </r>
  </si>
  <si>
    <r>
      <rPr>
        <b/>
        <sz val="10"/>
        <rFont val="Arial"/>
        <family val="2"/>
        <charset val="238"/>
      </rPr>
      <t>Přenosný hasicí přístroj 9kg 27A</t>
    </r>
    <r>
      <rPr>
        <sz val="10"/>
        <rFont val="Arial"/>
        <family val="2"/>
        <charset val="238"/>
      </rPr>
      <t xml:space="preserve">
- není-li ve stavební části uvedeno jinak, jsou PHP rozmístěny dle D.1.3. PBŘ, která je součástí dokumentace k DPS
- Přenosný hasicí přístroj práškový podle normy EN3-7
- Třídy požáru A,B,C
- Hasební schopnost 27A
- Součástí hasicího přístroje je i držák pro uchycení a označující tabulka.﻿
</t>
    </r>
  </si>
  <si>
    <r>
      <rPr>
        <b/>
        <sz val="10"/>
        <rFont val="Arial"/>
        <family val="2"/>
        <charset val="238"/>
      </rPr>
      <t>Přenosný hasicí přístroj 6kg 21A/113B</t>
    </r>
    <r>
      <rPr>
        <sz val="10"/>
        <rFont val="Arial"/>
        <family val="2"/>
        <charset val="238"/>
      </rPr>
      <t xml:space="preserve">
- není-li ve stavební části uvedeno jinak, jsou PHP rozmístěny dle D.1.3. PBŘ, která je součástí dokumentace k DPS
- Přenosný hasicí přístroj práškový podle normy EN3-7
- Třídy požáru A,B,C
- Hasební schopnost 21A/113BC
- Součástí hasicího přístroje je i držák pro uchycení a označující tabulka.﻿
</t>
    </r>
  </si>
  <si>
    <r>
      <rPr>
        <b/>
        <sz val="10"/>
        <rFont val="Arial"/>
        <family val="2"/>
        <charset val="238"/>
      </rPr>
      <t>Bezpečnostní tabulka k označení dveří na únikové cestě v přímém směru a označení únikového východu.</t>
    </r>
    <r>
      <rPr>
        <sz val="10"/>
        <rFont val="Arial"/>
        <family val="2"/>
        <charset val="238"/>
      </rPr>
      <t xml:space="preserve">
- "Únikový východ"
- umístění nad dveře únikového východu.
- rozmístění a specifikace tabulek dle dokumentace PBŘ - 1.</t>
    </r>
  </si>
  <si>
    <r>
      <rPr>
        <b/>
        <sz val="10"/>
        <rFont val="Arial"/>
        <family val="2"/>
        <charset val="238"/>
      </rPr>
      <t>Bezpečnostní tabulka k označení směru úniku a evakuace osob v horizontálním směru.</t>
    </r>
    <r>
      <rPr>
        <sz val="10"/>
        <rFont val="Arial"/>
        <family val="2"/>
        <charset val="238"/>
      </rPr>
      <t xml:space="preserve">
- "Únikový východ vlevo"
- Na únikové cestě – chodbě.
- rozmístění a specifikace tabulek dle dokumentace PBŘ - 2L.</t>
    </r>
  </si>
  <si>
    <r>
      <rPr>
        <b/>
        <sz val="10"/>
        <rFont val="Arial"/>
        <family val="2"/>
        <charset val="238"/>
      </rPr>
      <t>Bezpečnostní tabulka k označení směru úniku a evakuace osob v horizontálním směru.</t>
    </r>
    <r>
      <rPr>
        <sz val="10"/>
        <rFont val="Arial"/>
        <family val="2"/>
        <charset val="238"/>
      </rPr>
      <t xml:space="preserve">
- "Únikový východ vpravo"
- Na únikové cestě – chodbě.
- rozmístění a specifikace tabulek dle dokumentace PBŘ - 2.P</t>
    </r>
  </si>
  <si>
    <r>
      <rPr>
        <b/>
        <sz val="10"/>
        <rFont val="Arial"/>
        <family val="2"/>
        <charset val="238"/>
      </rPr>
      <t>Bezpečnostní tabulka k označení únikového schodiště vlevo nahoru</t>
    </r>
    <r>
      <rPr>
        <sz val="10"/>
        <rFont val="Arial"/>
        <family val="2"/>
        <charset val="238"/>
      </rPr>
      <t xml:space="preserve">
- "Únikový východ vlevo"
- Na únikové cestě – chodbě.
- rozmístění a specifikace tabulek dle dokumentace PBŘ - 3L.</t>
    </r>
  </si>
  <si>
    <r>
      <rPr>
        <b/>
        <sz val="10"/>
        <rFont val="Arial"/>
        <family val="2"/>
        <charset val="238"/>
      </rPr>
      <t>Bezpečnostní tabulka k označení únikového schodiště vpravo nahoru</t>
    </r>
    <r>
      <rPr>
        <sz val="10"/>
        <rFont val="Arial"/>
        <family val="2"/>
        <charset val="238"/>
      </rPr>
      <t xml:space="preserve">
- "Únikový východ vpravo"
- Na únikové cestě – chodbě.
- rozmístění a specifikace tabulek dle dokumentace PBŘ - 3P.</t>
    </r>
  </si>
  <si>
    <t>X41</t>
  </si>
  <si>
    <t>X42</t>
  </si>
  <si>
    <t>X43</t>
  </si>
  <si>
    <t>X44</t>
  </si>
  <si>
    <r>
      <rPr>
        <b/>
        <sz val="10"/>
        <rFont val="Arial"/>
        <family val="2"/>
        <charset val="238"/>
      </rPr>
      <t xml:space="preserve">Pisoárová dělící stěna </t>
    </r>
    <r>
      <rPr>
        <sz val="10"/>
        <rFont val="Arial"/>
        <family val="2"/>
        <charset val="238"/>
      </rPr>
      <t xml:space="preserve">
- rozměr cca 400x700x100 mm
- materiál keramika
- barva bílá
</t>
    </r>
  </si>
  <si>
    <r>
      <rPr>
        <b/>
        <sz val="10"/>
        <rFont val="Arial"/>
        <family val="2"/>
        <charset val="238"/>
      </rPr>
      <t xml:space="preserve">Nástěné madlo - pevné
</t>
    </r>
    <r>
      <rPr>
        <sz val="10"/>
        <rFont val="Arial"/>
        <family val="2"/>
        <charset val="238"/>
      </rPr>
      <t xml:space="preserve">- podpěrné madlo umístěné ve sprchovém koutu pro invalidy
materiál - matný nerez
- Rozměr: 750 x 450 mm
</t>
    </r>
  </si>
  <si>
    <r>
      <rPr>
        <b/>
        <sz val="10"/>
        <rFont val="Arial"/>
        <family val="2"/>
        <charset val="238"/>
      </rPr>
      <t xml:space="preserve">Sprchové sedátko nástěnné
</t>
    </r>
    <r>
      <rPr>
        <sz val="10"/>
        <rFont val="Arial"/>
        <family val="2"/>
        <charset val="238"/>
      </rPr>
      <t xml:space="preserve">- Sprchové sedátko nástěnné umístěné ve sprchovém koutu pro invalidy
- materiál - matný nerez
- Rozměr: 450 x 450 mm
- nosnost min. 150 kg
</t>
    </r>
  </si>
  <si>
    <r>
      <rPr>
        <b/>
        <sz val="10"/>
        <rFont val="Arial"/>
        <family val="2"/>
        <charset val="238"/>
      </rPr>
      <t xml:space="preserve">TYČ NA SPRCHOVÝ ZÁVĚS ROHOVÁ 
</t>
    </r>
    <r>
      <rPr>
        <sz val="10"/>
        <rFont val="Arial"/>
        <family val="2"/>
        <charset val="238"/>
      </rPr>
      <t xml:space="preserve">- rohová tyč na sprchový závěs umístěná ve sprchovém koutu pro invalidy
- materiál - matný nerez
- Rozměr: 900 x 900 mm
- dodávka včetně sprchového závěsu
</t>
    </r>
  </si>
  <si>
    <r>
      <rPr>
        <b/>
        <sz val="10"/>
        <rFont val="Arial"/>
        <family val="2"/>
        <charset val="238"/>
      </rPr>
      <t xml:space="preserve">TYČ NA SPRCHOVÝ ZÁVĚS
</t>
    </r>
    <r>
      <rPr>
        <sz val="10"/>
        <rFont val="Arial"/>
        <family val="2"/>
        <charset val="238"/>
      </rPr>
      <t xml:space="preserve">- tyč na sprchový závěs umístěná ve sprchovém koutu 
- materiál - matný nerez
- Rozměr - 900 mm
- dodávka včetně sprchového závěsu
</t>
    </r>
  </si>
  <si>
    <r>
      <rPr>
        <b/>
        <sz val="10"/>
        <rFont val="Arial"/>
        <family val="2"/>
        <charset val="238"/>
      </rPr>
      <t xml:space="preserve">Mýdelník 
</t>
    </r>
    <r>
      <rPr>
        <sz val="10"/>
        <rFont val="Arial"/>
        <family val="2"/>
        <charset val="238"/>
      </rPr>
      <t xml:space="preserve">Mýdelník do sprchy s otvory
- rozměry: cca 200 x 100mm
- materiál - matný nerez
</t>
    </r>
  </si>
  <si>
    <t>X20a</t>
  </si>
  <si>
    <r>
      <rPr>
        <b/>
        <sz val="10"/>
        <rFont val="Arial"/>
        <family val="2"/>
        <charset val="238"/>
      </rPr>
      <t xml:space="preserve">Revizní poklop do instalačního prostoru
</t>
    </r>
    <r>
      <rPr>
        <sz val="10"/>
        <rFont val="Arial"/>
        <family val="2"/>
        <charset val="238"/>
      </rPr>
      <t>- rozměr 1000x1000mm
- víko a rám z profilované oceli žárově zinkované. 
- víko s navařenou výztuží
- úprava poklopu pro vylití betonem,  podlahovou stěrkou, zadláždění keramickou dlažbou                                                    - minimální viditelnost rámečku
- otvírání zámky v rozích
- požární odolnost EW30 DP1 -S</t>
    </r>
  </si>
  <si>
    <r>
      <rPr>
        <b/>
        <sz val="10"/>
        <rFont val="Arial"/>
        <family val="2"/>
        <charset val="238"/>
      </rPr>
      <t xml:space="preserve">Revizní poklop do instalačního prostoru
</t>
    </r>
    <r>
      <rPr>
        <sz val="10"/>
        <rFont val="Arial"/>
        <family val="2"/>
        <charset val="238"/>
      </rPr>
      <t xml:space="preserve">- rozměr 1000x600mm
- víko a rám z profilované oceli žárově zinkované. 
- víko s navařenou výztuží
- úprava poklopu pro vylití betonem,  podlahovou stěrkou, zadláždění </t>
    </r>
    <r>
      <rPr>
        <b/>
        <sz val="10"/>
        <rFont val="Arial"/>
        <family val="2"/>
        <charset val="238"/>
      </rPr>
      <t xml:space="preserve">replikou keramické dlažby         </t>
    </r>
    <r>
      <rPr>
        <sz val="10"/>
        <rFont val="Arial"/>
        <family val="2"/>
        <charset val="238"/>
      </rPr>
      <t xml:space="preserve">                                        - minimální viditelnost rámečku
- otvírání zámky v rozích
- požární odolnost EW30 DP1 -S</t>
    </r>
  </si>
  <si>
    <r>
      <rPr>
        <b/>
        <sz val="10"/>
        <rFont val="Arial"/>
        <family val="2"/>
        <charset val="238"/>
      </rPr>
      <t>Protidešťová žaluzie krycí odvětrání VZT</t>
    </r>
    <r>
      <rPr>
        <sz val="10"/>
        <rFont val="Arial"/>
        <family val="2"/>
        <charset val="238"/>
      </rPr>
      <t xml:space="preserve">
- nutno koordinovat s projektem VZT 
- rozměry 710x500 mm 
- rám a lamely z pozinkovaného plechu
- barva tmavě šedá
- pevné lamely
- síť proti vnikání drobného ptactva</t>
    </r>
  </si>
  <si>
    <r>
      <rPr>
        <b/>
        <sz val="10"/>
        <rFont val="Arial"/>
        <family val="2"/>
        <charset val="238"/>
      </rPr>
      <t xml:space="preserve">Revizní poklop do instalačního kanálu pod 1.PP
</t>
    </r>
    <r>
      <rPr>
        <sz val="10"/>
        <rFont val="Arial"/>
        <family val="2"/>
        <charset val="238"/>
      </rPr>
      <t xml:space="preserve">- rozměr 900x600mm
- víko a rám z profilované oceli žárově zinkované. 
- víko s navařenou výztuží
- úprava poklopu pro vylití  podlahovou stěrkou,                           - minimální viditelnost rámečku
- otvírání zámky v rozích
- poklop musí být proveden jako vodotěsný
- poklop musí být proveden s požární odolností </t>
    </r>
    <r>
      <rPr>
        <b/>
        <sz val="10"/>
        <rFont val="Arial"/>
        <family val="2"/>
        <charset val="238"/>
      </rPr>
      <t>EW30 DP1 -S</t>
    </r>
  </si>
  <si>
    <r>
      <rPr>
        <b/>
        <sz val="10"/>
        <rFont val="Arial"/>
        <family val="2"/>
        <charset val="238"/>
      </rPr>
      <t xml:space="preserve">Revizní poklop do revizních šachet kanalizace
</t>
    </r>
    <r>
      <rPr>
        <sz val="10"/>
        <rFont val="Arial"/>
        <family val="2"/>
        <charset val="238"/>
      </rPr>
      <t xml:space="preserve">- rozměr 600x600mm
- víko a rám z profilované oceli žárově zinkované. 
- víko s navařenou výztuží
- úprava poklopu pro vylití  podlahovou stěrkou, zadláždění keramickou dlažbou                                                                           - minimální viditelnost rámečku
- otvírání zámky v rozích
- poklop musí být proveden jako vodotěsný
- poklop musí být proveden s požární odolností </t>
    </r>
    <r>
      <rPr>
        <b/>
        <sz val="10"/>
        <rFont val="Arial"/>
        <family val="2"/>
        <charset val="238"/>
      </rPr>
      <t>EW30 DP1 -S</t>
    </r>
  </si>
  <si>
    <t>X22a</t>
  </si>
  <si>
    <t>Akustická opatření v atriu</t>
  </si>
  <si>
    <r>
      <rPr>
        <b/>
        <sz val="10"/>
        <rFont val="Arial"/>
        <family val="2"/>
        <charset val="238"/>
      </rPr>
      <t xml:space="preserve">Akustický minerální panel vlepený do niky 00.MezP 01.MezP
</t>
    </r>
    <r>
      <rPr>
        <sz val="10"/>
        <rFont val="Arial"/>
        <family val="2"/>
        <charset val="238"/>
      </rPr>
      <t xml:space="preserve">-  rozměr cca 1100x900mm
 - akustické panely z minerální deseky  tl.40mm nalepené na perforovaný kovový plech. 
 - minerální panely budou samonosné, 100% nenasákavé, bílé barvy 
- činitel pohltivosti nejméně alfa střední = 0,95
- včetně kotvení do niky
</t>
    </r>
  </si>
  <si>
    <r>
      <rPr>
        <b/>
        <sz val="10"/>
        <rFont val="Arial"/>
        <family val="2"/>
        <charset val="238"/>
      </rPr>
      <t xml:space="preserve">Akustický minerální panel v nikách oken v 1.PP + pož. příčka EI 60
</t>
    </r>
    <r>
      <rPr>
        <sz val="10"/>
        <rFont val="Arial"/>
        <family val="2"/>
        <charset val="238"/>
      </rPr>
      <t>-  rozměr cca 1250x1200mm
- tloušťka akustického panelu do 30mm
- vzhledem k přístupnosti panelu z atria bude povrch panelu tkaný se zvýšenou pevností a odolností proti nárazům
- činitel pohltivosti nejméně alfa střední = 0,95</t>
    </r>
    <r>
      <rPr>
        <b/>
        <sz val="10"/>
        <rFont val="Arial"/>
        <family val="2"/>
        <charset val="238"/>
      </rPr>
      <t xml:space="preserve">
</t>
    </r>
    <r>
      <rPr>
        <sz val="10"/>
        <rFont val="Arial"/>
        <family val="2"/>
        <charset val="238"/>
      </rPr>
      <t xml:space="preserve">- akustycký panel bude upevněn na požární příčku z dvou vrstev desek. Celková požární odolností EI 60. Celková tl příčky do 40mm. 
- protipožární desky budou připevněny na obvodový ocelový úhelník a vzájemně prošroubovány. Ze strany interiéru bude deska přetmelena a opatřena bílým nátěrem.
</t>
    </r>
  </si>
  <si>
    <r>
      <t xml:space="preserve">Akustické minerální panely zavěšené do příhradových nosníků
</t>
    </r>
    <r>
      <rPr>
        <sz val="10"/>
        <rFont val="Arial"/>
        <family val="2"/>
        <charset val="238"/>
      </rPr>
      <t xml:space="preserve"> - trojúhelníkové akustické panely z minerálních desek  tl.40mm oboustranně nalepených na perforovaný kovový plech. 
 - minerální panely budou samonosné, 100% nenasákavé, bílé barvy 
- činitel pohltivosti nejméně alfa střední = 0,95
- zavěšení na příhradový nosník bude provedeno rektifikovatelnými ocelovými lanky...
- Plocha krajních panelů 1m2 -4ks v jednom vazníku
- Plocha středních panelů 1,5m2 - 2ks v jednom vazníku
Plocha celkem v jenom vazníku -  </t>
    </r>
  </si>
  <si>
    <t>Viz. VÝKRES NÁVRH-ŘEZ BB</t>
  </si>
  <si>
    <t>Viz. VÝKRES NÁVRH-ŘEZ BB, AA, NÁVRH-POHLEDY ATRIUM</t>
  </si>
  <si>
    <t>X56</t>
  </si>
  <si>
    <r>
      <rPr>
        <b/>
        <sz val="10"/>
        <rFont val="Arial"/>
        <family val="2"/>
        <charset val="238"/>
      </rPr>
      <t>Nástěnný držák pro LCD do 38", černý</t>
    </r>
    <r>
      <rPr>
        <sz val="10"/>
        <rFont val="Arial"/>
        <family val="2"/>
        <charset val="238"/>
      </rPr>
      <t xml:space="preserve">
Držák s výškovým polohovacím mechanizmem a s možností otáčení či naklánění připevněného monitoru v jakémkoliv směru.
Držák pro monitory o velikosti 13“ až 38“ s podporou VESA standardu 75/100 a s maximální nosností 8 kg. Monitor na držáku lze naklánět o +/- 45°, otáčet o 180° anebo rotovat až o 360°.
Držák bude vybaven systémem pro skrytí kabeláže.</t>
    </r>
  </si>
  <si>
    <t>X57</t>
  </si>
  <si>
    <t>kpl</t>
  </si>
  <si>
    <t>X60</t>
  </si>
  <si>
    <t>viz výkresová PD</t>
  </si>
  <si>
    <t>X58</t>
  </si>
  <si>
    <t>X59</t>
  </si>
  <si>
    <r>
      <rPr>
        <b/>
        <sz val="10"/>
        <rFont val="Arial"/>
        <family val="2"/>
        <charset val="238"/>
      </rPr>
      <t>Dvoudílná sklopná rampa</t>
    </r>
    <r>
      <rPr>
        <sz val="10"/>
        <rFont val="Arial"/>
        <family val="2"/>
        <charset val="238"/>
      </rPr>
      <t xml:space="preserve">
Dvoudílná sklopná hliníková rampa s nosností 400kg, délka rampy v provozním režimu 2010mm, šířka rampy cca 820mm, šířka rampy v kotvení cca 1020mm, délka rampy v pohotovostním stavu cca 1100mm, hmotnost rampy cca 26kg, povrch pojízdné plochy protiskluzný děrovaný, rampa obsahuje prvky pro zajištění.</t>
    </r>
  </si>
  <si>
    <r>
      <rPr>
        <b/>
        <sz val="10"/>
        <rFont val="Arial"/>
        <family val="2"/>
        <charset val="238"/>
      </rPr>
      <t xml:space="preserve">Dvoukřídlá revizní dvířka do prostoru pod vanami
</t>
    </r>
    <r>
      <rPr>
        <sz val="10"/>
        <rFont val="Arial"/>
        <family val="2"/>
        <charset val="238"/>
      </rPr>
      <t>- rozměr 900x1100 mm  
- materiál ocel, barva světle šedá / bílá
- požární odolnost EW 30 DP1 - S</t>
    </r>
  </si>
  <si>
    <r>
      <rPr>
        <b/>
        <sz val="10"/>
        <rFont val="Arial"/>
        <family val="2"/>
        <charset val="238"/>
      </rPr>
      <t>Motorické předokenní rolety - střecha atria</t>
    </r>
    <r>
      <rPr>
        <sz val="10"/>
        <rFont val="Arial"/>
        <family val="2"/>
        <charset val="238"/>
      </rPr>
      <t xml:space="preserve">
Systém předokenních hliníkových rolet dělený na segmenty. 14ks délky cca 2,75m, 22ks délky cca 1 - 1,2m. Barva RAL 7024. Motorické pohony na každém segmentu. Dodávka vč. krycích kastlíků, kompletního kotvení, pojezdů, krycích lišt, propojení mezi segmenty systému řízení, převodníku na M-bus. Napojení na ESI a MaR. Kompletní dodávka vč. projektové dokumentace, koordinace s okny a střešními konstrukcemi vč. opláštění</t>
    </r>
  </si>
  <si>
    <r>
      <t xml:space="preserve">Mostový jeřáb do atria
</t>
    </r>
    <r>
      <rPr>
        <sz val="10"/>
        <rFont val="Arial"/>
        <family val="2"/>
        <charset val="238"/>
      </rPr>
      <t>Mostový jeřáb uložený na jeřábovou dráhu (viz PD statika), nosnost 2t. RAL 7024. Kompletní dodávka komponent jeřádu , napojení jeřábu vč. projektové dokumentace, koordinace se střešními konstrukcemi vč. opláštění</t>
    </r>
  </si>
  <si>
    <r>
      <t xml:space="preserve">Záchytný systém pro podstřešní prostor atria - pohyb obsluhy po lávkách a při výstupu na nosníky - servis technologií pod střechou
</t>
    </r>
    <r>
      <rPr>
        <sz val="10"/>
        <rFont val="Arial"/>
        <family val="2"/>
        <charset val="238"/>
      </rPr>
      <t>- systém cca 25ks kotevních bodů v podstřeší vč. nerezového lana
- kotvení do ocelových nosníků střechy
- dodávka uceleného certifikovaného systému vč. realizačního projektu a všech podpůrných prvků. Koordinace s konstrukcemi pod střechou</t>
    </r>
  </si>
  <si>
    <r>
      <t xml:space="preserve">Záchytný systém pro zastřešení atria - pohyb obsluhy kolem montážních otvorů a na střeše
</t>
    </r>
    <r>
      <rPr>
        <sz val="10"/>
        <rFont val="Arial"/>
        <family val="2"/>
        <charset val="238"/>
      </rPr>
      <t>- systém cca 15ks kotevních bodů na šikmé střeše nad atriem, vč. nerezového lana
- kotvení přes střešního souvrství do trapézového plechu
- dodávka uceleného certifikovaného systému vč. realizačního projektu a všech podpůrných prvků. Koordinace s konstrukcemi pod střechou</t>
    </r>
  </si>
  <si>
    <t>X48</t>
  </si>
  <si>
    <r>
      <rPr>
        <b/>
        <sz val="10"/>
        <rFont val="Arial"/>
        <family val="2"/>
        <charset val="238"/>
      </rPr>
      <t xml:space="preserve">SPRCHOVÉ DVEŘE
</t>
    </r>
    <r>
      <rPr>
        <sz val="10"/>
        <rFont val="Arial"/>
        <family val="2"/>
        <charset val="238"/>
      </rPr>
      <t xml:space="preserve">Sprchové dveře Walk-In
- materiál profilu - lesklý chrom
- Rozměr: 1500 mm
</t>
    </r>
  </si>
  <si>
    <r>
      <t xml:space="preserve">SPRCHOVÉ DVEŘE
</t>
    </r>
    <r>
      <rPr>
        <sz val="10"/>
        <rFont val="Arial"/>
        <family val="2"/>
        <charset val="238"/>
      </rPr>
      <t>- materiál profilů - lesklý chrom
- Rozměr - 900 mm
- zalamovací systém otevírání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</si>
</sst>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00\ 00"/>
    <numFmt numFmtId="165" formatCode="#,##0.0"/>
  </numFmts>
  <fonts count="6" x14ac:knownFonts="1">
    <font>
      <sz val="10"/>
      <name val="Arial"/>
      <charset val="238"/>
    </font>
    <font>
      <b/>
      <sz val="10"/>
      <name val="Arial"/>
      <family val="2"/>
      <charset val="238"/>
    </font>
    <font>
      <sz val="10"/>
      <name val="Arial"/>
      <family val="2"/>
      <charset val="238"/>
    </font>
    <font>
      <b/>
      <sz val="12"/>
      <name val="Arial"/>
      <family val="2"/>
      <charset val="238"/>
    </font>
    <font>
      <b/>
      <sz val="10"/>
      <color rgb="FFFF0000"/>
      <name val="Arial"/>
      <family val="2"/>
      <charset val="238"/>
    </font>
    <font>
      <sz val="10"/>
      <color rgb="FFFF000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49">
    <xf numFmtId="0" fontId="0" fillId="0" borderId="0" xfId="0"/>
    <xf numFmtId="0" fontId="1" fillId="0" borderId="0" xfId="0" applyFont="1"/>
    <xf numFmtId="0" fontId="2" fillId="0" borderId="2" xfId="0" applyFont="1" applyFill="1" applyBorder="1" applyAlignment="1">
      <alignment horizontal="left" vertical="top" wrapText="1"/>
    </xf>
    <xf numFmtId="0" fontId="2" fillId="0" borderId="1" xfId="0" applyFont="1" applyFill="1" applyBorder="1" applyAlignment="1">
      <alignment horizontal="left" vertical="top" wrapText="1"/>
    </xf>
    <xf numFmtId="164" fontId="1" fillId="2" borderId="1" xfId="0" applyNumberFormat="1" applyFont="1" applyFill="1" applyBorder="1" applyAlignment="1" applyProtection="1">
      <alignment horizontal="center" textRotation="90"/>
    </xf>
    <xf numFmtId="164" fontId="1" fillId="2" borderId="1" xfId="0" applyNumberFormat="1" applyFont="1" applyFill="1" applyBorder="1" applyAlignment="1" applyProtection="1">
      <alignment horizontal="center" textRotation="90" wrapText="1"/>
    </xf>
    <xf numFmtId="3" fontId="1" fillId="2" borderId="1" xfId="0" applyNumberFormat="1" applyFont="1" applyFill="1" applyBorder="1" applyAlignment="1">
      <alignment horizontal="center" vertical="center"/>
    </xf>
    <xf numFmtId="165" fontId="2" fillId="0" borderId="1" xfId="0" applyNumberFormat="1" applyFont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top" wrapText="1"/>
    </xf>
    <xf numFmtId="1" fontId="2" fillId="0" borderId="1" xfId="0" applyNumberFormat="1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top" wrapText="1"/>
    </xf>
    <xf numFmtId="0" fontId="1" fillId="0" borderId="1" xfId="0" applyFont="1" applyFill="1" applyBorder="1" applyAlignment="1">
      <alignment horizontal="left" vertical="top" wrapText="1"/>
    </xf>
    <xf numFmtId="0" fontId="2" fillId="0" borderId="1" xfId="0" applyFont="1" applyFill="1" applyBorder="1" applyAlignment="1">
      <alignment horizontal="center" vertical="top" wrapText="1"/>
    </xf>
    <xf numFmtId="0" fontId="2" fillId="2" borderId="6" xfId="0" applyFont="1" applyFill="1" applyBorder="1" applyAlignment="1">
      <alignment horizontal="center" vertical="top" wrapText="1"/>
    </xf>
    <xf numFmtId="0" fontId="2" fillId="0" borderId="1" xfId="0" applyFont="1" applyBorder="1"/>
    <xf numFmtId="1" fontId="2" fillId="0" borderId="1" xfId="0" applyNumberFormat="1" applyFont="1" applyFill="1" applyBorder="1" applyAlignment="1">
      <alignment horizontal="center" vertical="center"/>
    </xf>
    <xf numFmtId="0" fontId="2" fillId="0" borderId="0" xfId="0" applyFont="1"/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165" fontId="2" fillId="0" borderId="2" xfId="0" applyNumberFormat="1" applyFont="1" applyBorder="1" applyAlignment="1">
      <alignment horizontal="center" vertical="center"/>
    </xf>
    <xf numFmtId="1" fontId="2" fillId="0" borderId="2" xfId="0" applyNumberFormat="1" applyFont="1" applyBorder="1" applyAlignment="1">
      <alignment horizontal="center" vertical="center"/>
    </xf>
    <xf numFmtId="3" fontId="1" fillId="2" borderId="2" xfId="0" applyNumberFormat="1" applyFont="1" applyFill="1" applyBorder="1" applyAlignment="1">
      <alignment horizontal="center" vertical="center"/>
    </xf>
    <xf numFmtId="164" fontId="2" fillId="0" borderId="0" xfId="0" applyNumberFormat="1" applyFont="1" applyAlignment="1" applyProtection="1">
      <alignment textRotation="90"/>
    </xf>
    <xf numFmtId="0" fontId="2" fillId="0" borderId="0" xfId="0" applyFont="1" applyProtection="1"/>
    <xf numFmtId="0" fontId="2" fillId="0" borderId="0" xfId="0" applyFont="1" applyAlignment="1" applyProtection="1"/>
    <xf numFmtId="0" fontId="2" fillId="0" borderId="7" xfId="0" applyFont="1" applyBorder="1"/>
    <xf numFmtId="0" fontId="2" fillId="0" borderId="1" xfId="0" applyFont="1" applyBorder="1" applyAlignment="1">
      <alignment vertical="center"/>
    </xf>
    <xf numFmtId="0" fontId="2" fillId="3" borderId="2" xfId="0" applyFont="1" applyFill="1" applyBorder="1" applyAlignment="1">
      <alignment horizontal="center" vertical="top" wrapText="1"/>
    </xf>
    <xf numFmtId="0" fontId="2" fillId="3" borderId="1" xfId="0" applyFont="1" applyFill="1" applyBorder="1" applyAlignment="1">
      <alignment horizontal="center" vertical="top" wrapText="1"/>
    </xf>
    <xf numFmtId="3" fontId="4" fillId="3" borderId="1" xfId="0" applyNumberFormat="1" applyFont="1" applyFill="1" applyBorder="1" applyAlignment="1">
      <alignment horizontal="center" vertical="center"/>
    </xf>
    <xf numFmtId="1" fontId="5" fillId="0" borderId="1" xfId="0" applyNumberFormat="1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left" vertical="top" wrapText="1"/>
    </xf>
    <xf numFmtId="1" fontId="5" fillId="3" borderId="1" xfId="0" applyNumberFormat="1" applyFont="1" applyFill="1" applyBorder="1" applyAlignment="1">
      <alignment horizontal="center" vertical="center"/>
    </xf>
    <xf numFmtId="1" fontId="2" fillId="4" borderId="1" xfId="0" applyNumberFormat="1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left" wrapText="1"/>
    </xf>
    <xf numFmtId="0" fontId="1" fillId="2" borderId="4" xfId="0" applyFont="1" applyFill="1" applyBorder="1" applyAlignment="1">
      <alignment horizontal="left" wrapText="1"/>
    </xf>
    <xf numFmtId="0" fontId="1" fillId="2" borderId="5" xfId="0" applyFont="1" applyFill="1" applyBorder="1" applyAlignment="1">
      <alignment horizontal="left" wrapText="1"/>
    </xf>
    <xf numFmtId="0" fontId="1" fillId="0" borderId="3" xfId="0" applyFont="1" applyBorder="1" applyAlignment="1"/>
    <xf numFmtId="0" fontId="1" fillId="0" borderId="4" xfId="0" applyFont="1" applyBorder="1" applyAlignment="1"/>
    <xf numFmtId="0" fontId="1" fillId="0" borderId="5" xfId="0" applyFont="1" applyBorder="1" applyAlignment="1"/>
    <xf numFmtId="0" fontId="2" fillId="0" borderId="1" xfId="0" applyFont="1" applyBorder="1" applyAlignment="1">
      <alignment vertical="top" wrapText="1"/>
    </xf>
    <xf numFmtId="0" fontId="2" fillId="0" borderId="1" xfId="0" applyFont="1" applyBorder="1" applyAlignment="1">
      <alignment vertical="top"/>
    </xf>
    <xf numFmtId="0" fontId="2" fillId="0" borderId="1" xfId="0" applyFont="1" applyBorder="1" applyAlignment="1">
      <alignment vertical="center" wrapText="1"/>
    </xf>
    <xf numFmtId="164" fontId="3" fillId="2" borderId="3" xfId="0" applyNumberFormat="1" applyFont="1" applyFill="1" applyBorder="1" applyAlignment="1" applyProtection="1">
      <alignment horizontal="left"/>
    </xf>
    <xf numFmtId="164" fontId="3" fillId="2" borderId="4" xfId="0" applyNumberFormat="1" applyFont="1" applyFill="1" applyBorder="1" applyAlignment="1" applyProtection="1">
      <alignment horizontal="left"/>
    </xf>
    <xf numFmtId="164" fontId="3" fillId="2" borderId="5" xfId="0" applyNumberFormat="1" applyFont="1" applyFill="1" applyBorder="1" applyAlignment="1" applyProtection="1">
      <alignment horizontal="left"/>
    </xf>
    <xf numFmtId="164" fontId="1" fillId="2" borderId="3" xfId="0" applyNumberFormat="1" applyFont="1" applyFill="1" applyBorder="1" applyAlignment="1" applyProtection="1">
      <alignment horizontal="left" wrapText="1"/>
    </xf>
    <xf numFmtId="164" fontId="1" fillId="2" borderId="4" xfId="0" applyNumberFormat="1" applyFont="1" applyFill="1" applyBorder="1" applyAlignment="1" applyProtection="1">
      <alignment horizontal="left" wrapText="1"/>
    </xf>
    <xf numFmtId="164" fontId="1" fillId="2" borderId="5" xfId="0" applyNumberFormat="1" applyFont="1" applyFill="1" applyBorder="1" applyAlignment="1" applyProtection="1">
      <alignment horizontal="left" wrapTex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png"/><Relationship Id="rId39" Type="http://schemas.openxmlformats.org/officeDocument/2006/relationships/image" Target="../media/image39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emf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png"/><Relationship Id="rId41" Type="http://schemas.openxmlformats.org/officeDocument/2006/relationships/image" Target="../media/image41.emf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jpeg"/><Relationship Id="rId37" Type="http://schemas.openxmlformats.org/officeDocument/2006/relationships/image" Target="../media/image37.png"/><Relationship Id="rId40" Type="http://schemas.openxmlformats.org/officeDocument/2006/relationships/image" Target="../media/image40.jpeg"/><Relationship Id="rId45" Type="http://schemas.openxmlformats.org/officeDocument/2006/relationships/image" Target="../media/image45.emf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pn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png"/><Relationship Id="rId44" Type="http://schemas.openxmlformats.org/officeDocument/2006/relationships/image" Target="../media/image44.emf"/><Relationship Id="rId4" Type="http://schemas.openxmlformats.org/officeDocument/2006/relationships/image" Target="../media/image4.pn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emf"/><Relationship Id="rId48" Type="http://schemas.openxmlformats.org/officeDocument/2006/relationships/image" Target="../media/image4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542925</xdr:colOff>
      <xdr:row>4</xdr:row>
      <xdr:rowOff>47625</xdr:rowOff>
    </xdr:from>
    <xdr:to>
      <xdr:col>1</xdr:col>
      <xdr:colOff>1066800</xdr:colOff>
      <xdr:row>4</xdr:row>
      <xdr:rowOff>1057275</xdr:rowOff>
    </xdr:to>
    <xdr:pic>
      <xdr:nvPicPr>
        <xdr:cNvPr id="3102" name="Obrázek 8" descr="p4f">
          <a:extLst>
            <a:ext uri="{FF2B5EF4-FFF2-40B4-BE49-F238E27FC236}">
              <a16:creationId xmlns="" xmlns:a16="http://schemas.microsoft.com/office/drawing/2014/main" id="{00000000-0008-0000-0000-00001E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2025" y="3200400"/>
          <a:ext cx="523875" cy="1009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571500</xdr:colOff>
      <xdr:row>3</xdr:row>
      <xdr:rowOff>47625</xdr:rowOff>
    </xdr:from>
    <xdr:to>
      <xdr:col>1</xdr:col>
      <xdr:colOff>1104900</xdr:colOff>
      <xdr:row>3</xdr:row>
      <xdr:rowOff>1057275</xdr:rowOff>
    </xdr:to>
    <xdr:pic>
      <xdr:nvPicPr>
        <xdr:cNvPr id="3103" name="Obrázek 9" descr="p4f">
          <a:extLst>
            <a:ext uri="{FF2B5EF4-FFF2-40B4-BE49-F238E27FC236}">
              <a16:creationId xmlns="" xmlns:a16="http://schemas.microsoft.com/office/drawing/2014/main" id="{00000000-0008-0000-0000-00001F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90600" y="1581150"/>
          <a:ext cx="533400" cy="10096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170392</xdr:colOff>
      <xdr:row>5</xdr:row>
      <xdr:rowOff>173566</xdr:rowOff>
    </xdr:from>
    <xdr:to>
      <xdr:col>1</xdr:col>
      <xdr:colOff>1532467</xdr:colOff>
      <xdr:row>5</xdr:row>
      <xdr:rowOff>1583266</xdr:rowOff>
    </xdr:to>
    <xdr:pic>
      <xdr:nvPicPr>
        <xdr:cNvPr id="3104" name="TB_Image" descr="Hydranty s hadicou D25 -20bm - nerez. presklená dvierka - prúdnica ekv.6">
          <a:extLst>
            <a:ext uri="{FF2B5EF4-FFF2-40B4-BE49-F238E27FC236}">
              <a16:creationId xmlns="" xmlns:a16="http://schemas.microsoft.com/office/drawing/2014/main" id="{00000000-0008-0000-0000-000020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3725" y="4936066"/>
          <a:ext cx="1362075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</xdr:colOff>
      <xdr:row>6</xdr:row>
      <xdr:rowOff>66675</xdr:rowOff>
    </xdr:from>
    <xdr:to>
      <xdr:col>1</xdr:col>
      <xdr:colOff>1647825</xdr:colOff>
      <xdr:row>6</xdr:row>
      <xdr:rowOff>1238250</xdr:rowOff>
    </xdr:to>
    <xdr:pic>
      <xdr:nvPicPr>
        <xdr:cNvPr id="3105" name="Obrázek 28">
          <a:extLst>
            <a:ext uri="{FF2B5EF4-FFF2-40B4-BE49-F238E27FC236}">
              <a16:creationId xmlns="" xmlns:a16="http://schemas.microsoft.com/office/drawing/2014/main" id="{00000000-0008-0000-0000-000021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7105650"/>
          <a:ext cx="1609725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219075</xdr:colOff>
      <xdr:row>8</xdr:row>
      <xdr:rowOff>609600</xdr:rowOff>
    </xdr:from>
    <xdr:to>
      <xdr:col>1</xdr:col>
      <xdr:colOff>1371600</xdr:colOff>
      <xdr:row>8</xdr:row>
      <xdr:rowOff>876300</xdr:rowOff>
    </xdr:to>
    <xdr:pic>
      <xdr:nvPicPr>
        <xdr:cNvPr id="3106" name="Obrázek 29" descr="http://www.bezpecnostni-tabulky-shop.cz/informace_bezpecnostni_tabulky/tabulky_podle_ucelu_a_mista_pouziti/Znaceni_-_unikove_cesty_a_vychody_soubory/image009.jpg">
          <a:extLst>
            <a:ext uri="{FF2B5EF4-FFF2-40B4-BE49-F238E27FC236}">
              <a16:creationId xmlns="" xmlns:a16="http://schemas.microsoft.com/office/drawing/2014/main" id="{00000000-0008-0000-0000-000022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5" y="12182475"/>
          <a:ext cx="1152525" cy="266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238125</xdr:colOff>
      <xdr:row>8</xdr:row>
      <xdr:rowOff>57150</xdr:rowOff>
    </xdr:from>
    <xdr:to>
      <xdr:col>1</xdr:col>
      <xdr:colOff>1343025</xdr:colOff>
      <xdr:row>8</xdr:row>
      <xdr:rowOff>590550</xdr:rowOff>
    </xdr:to>
    <xdr:pic>
      <xdr:nvPicPr>
        <xdr:cNvPr id="3107" name="Obrázek 30" descr="http://www.bezpecnostni-tabulky-shop.cz/informace_bezpecnostni_tabulky/tabulky_podle_ucelu_a_mista_pouziti/Znaceni_-_unikove_cesty_a_vychody_soubory/image018.jpg">
          <a:extLst>
            <a:ext uri="{FF2B5EF4-FFF2-40B4-BE49-F238E27FC236}">
              <a16:creationId xmlns="" xmlns:a16="http://schemas.microsoft.com/office/drawing/2014/main" id="{00000000-0008-0000-0000-000023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7225" y="11630025"/>
          <a:ext cx="11049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219075</xdr:colOff>
      <xdr:row>9</xdr:row>
      <xdr:rowOff>104775</xdr:rowOff>
    </xdr:from>
    <xdr:to>
      <xdr:col>1</xdr:col>
      <xdr:colOff>1343025</xdr:colOff>
      <xdr:row>9</xdr:row>
      <xdr:rowOff>657225</xdr:rowOff>
    </xdr:to>
    <xdr:pic>
      <xdr:nvPicPr>
        <xdr:cNvPr id="3108" name="Obrázek 32" descr="http://www.bezpecnostni-tabulky-shop.cz/informace_bezpecnostni_tabulky/tabulky_podle_ucelu_a_mista_pouziti/Znaceni_-_unikove_cesty_a_vychody_soubory/image017.jpg">
          <a:extLst>
            <a:ext uri="{FF2B5EF4-FFF2-40B4-BE49-F238E27FC236}">
              <a16:creationId xmlns="" xmlns:a16="http://schemas.microsoft.com/office/drawing/2014/main" id="{00000000-0008-0000-0000-000024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8175" y="12649200"/>
          <a:ext cx="112395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209550</xdr:colOff>
      <xdr:row>10</xdr:row>
      <xdr:rowOff>95250</xdr:rowOff>
    </xdr:from>
    <xdr:to>
      <xdr:col>1</xdr:col>
      <xdr:colOff>1333500</xdr:colOff>
      <xdr:row>10</xdr:row>
      <xdr:rowOff>638175</xdr:rowOff>
    </xdr:to>
    <xdr:pic>
      <xdr:nvPicPr>
        <xdr:cNvPr id="3109" name="Obrázek 33" descr="http://www.bezpecnostni-tabulky-shop.cz/informace_bezpecnostni_tabulky/tabulky_podle_ucelu_a_mista_pouziti/Znaceni_-_unikove_cesty_a_vychody_soubory/image017.jpg">
          <a:extLst>
            <a:ext uri="{FF2B5EF4-FFF2-40B4-BE49-F238E27FC236}">
              <a16:creationId xmlns="" xmlns:a16="http://schemas.microsoft.com/office/drawing/2014/main" id="{00000000-0008-0000-0000-000025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650" y="13611225"/>
          <a:ext cx="1123950" cy="542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</xdr:colOff>
      <xdr:row>11</xdr:row>
      <xdr:rowOff>57150</xdr:rowOff>
    </xdr:from>
    <xdr:to>
      <xdr:col>1</xdr:col>
      <xdr:colOff>1371600</xdr:colOff>
      <xdr:row>11</xdr:row>
      <xdr:rowOff>657225</xdr:rowOff>
    </xdr:to>
    <xdr:pic>
      <xdr:nvPicPr>
        <xdr:cNvPr id="3110" name="detail_src_magnifying_small" descr="Únikový východ - schody nahoru – vpravo – plastová tabulka">
          <a:extLst>
            <a:ext uri="{FF2B5EF4-FFF2-40B4-BE49-F238E27FC236}">
              <a16:creationId xmlns="" xmlns:a16="http://schemas.microsoft.com/office/drawing/2014/main" id="{00000000-0008-0000-0000-000026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0550" y="14544675"/>
          <a:ext cx="1200150" cy="600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76200</xdr:colOff>
      <xdr:row>16</xdr:row>
      <xdr:rowOff>28575</xdr:rowOff>
    </xdr:from>
    <xdr:to>
      <xdr:col>1</xdr:col>
      <xdr:colOff>1314450</xdr:colOff>
      <xdr:row>16</xdr:row>
      <xdr:rowOff>895350</xdr:rowOff>
    </xdr:to>
    <xdr:pic>
      <xdr:nvPicPr>
        <xdr:cNvPr id="3111" name="Obrázek 28" descr="1bv-f">
          <a:extLst>
            <a:ext uri="{FF2B5EF4-FFF2-40B4-BE49-F238E27FC236}">
              <a16:creationId xmlns="" xmlns:a16="http://schemas.microsoft.com/office/drawing/2014/main" id="{00000000-0008-0000-0000-000027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300" y="19154775"/>
          <a:ext cx="1238250" cy="866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76200</xdr:colOff>
      <xdr:row>17</xdr:row>
      <xdr:rowOff>28575</xdr:rowOff>
    </xdr:from>
    <xdr:to>
      <xdr:col>1</xdr:col>
      <xdr:colOff>1314450</xdr:colOff>
      <xdr:row>17</xdr:row>
      <xdr:rowOff>895350</xdr:rowOff>
    </xdr:to>
    <xdr:pic>
      <xdr:nvPicPr>
        <xdr:cNvPr id="3112" name="Obrázek 29" descr="1bv-f">
          <a:extLst>
            <a:ext uri="{FF2B5EF4-FFF2-40B4-BE49-F238E27FC236}">
              <a16:creationId xmlns="" xmlns:a16="http://schemas.microsoft.com/office/drawing/2014/main" id="{00000000-0008-0000-0000-000028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300" y="20288250"/>
          <a:ext cx="1238250" cy="866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76200</xdr:colOff>
      <xdr:row>23</xdr:row>
      <xdr:rowOff>28575</xdr:rowOff>
    </xdr:from>
    <xdr:to>
      <xdr:col>1</xdr:col>
      <xdr:colOff>1314450</xdr:colOff>
      <xdr:row>23</xdr:row>
      <xdr:rowOff>895350</xdr:rowOff>
    </xdr:to>
    <xdr:pic>
      <xdr:nvPicPr>
        <xdr:cNvPr id="3114" name="Obrázek 31" descr="1bv-f">
          <a:extLst>
            <a:ext uri="{FF2B5EF4-FFF2-40B4-BE49-F238E27FC236}">
              <a16:creationId xmlns="" xmlns:a16="http://schemas.microsoft.com/office/drawing/2014/main" id="{00000000-0008-0000-0000-00002A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300" y="27089100"/>
          <a:ext cx="1238250" cy="866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76200</xdr:colOff>
      <xdr:row>25</xdr:row>
      <xdr:rowOff>28575</xdr:rowOff>
    </xdr:from>
    <xdr:to>
      <xdr:col>1</xdr:col>
      <xdr:colOff>1314450</xdr:colOff>
      <xdr:row>25</xdr:row>
      <xdr:rowOff>895350</xdr:rowOff>
    </xdr:to>
    <xdr:pic>
      <xdr:nvPicPr>
        <xdr:cNvPr id="3115" name="Obrázek 28" descr="1bv-f">
          <a:extLst>
            <a:ext uri="{FF2B5EF4-FFF2-40B4-BE49-F238E27FC236}">
              <a16:creationId xmlns="" xmlns:a16="http://schemas.microsoft.com/office/drawing/2014/main" id="{00000000-0008-0000-0000-00002B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300" y="28384500"/>
          <a:ext cx="1238250" cy="866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38100</xdr:colOff>
      <xdr:row>19</xdr:row>
      <xdr:rowOff>38100</xdr:rowOff>
    </xdr:from>
    <xdr:to>
      <xdr:col>1</xdr:col>
      <xdr:colOff>2057400</xdr:colOff>
      <xdr:row>19</xdr:row>
      <xdr:rowOff>1219200</xdr:rowOff>
    </xdr:to>
    <xdr:pic>
      <xdr:nvPicPr>
        <xdr:cNvPr id="3116" name="Obrázek 1">
          <a:extLst>
            <a:ext uri="{FF2B5EF4-FFF2-40B4-BE49-F238E27FC236}">
              <a16:creationId xmlns="" xmlns:a16="http://schemas.microsoft.com/office/drawing/2014/main" id="{00000000-0008-0000-0000-00002C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23517225"/>
          <a:ext cx="2019300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114300</xdr:colOff>
      <xdr:row>18</xdr:row>
      <xdr:rowOff>66675</xdr:rowOff>
    </xdr:from>
    <xdr:to>
      <xdr:col>1</xdr:col>
      <xdr:colOff>1238250</xdr:colOff>
      <xdr:row>18</xdr:row>
      <xdr:rowOff>1876425</xdr:rowOff>
    </xdr:to>
    <xdr:pic>
      <xdr:nvPicPr>
        <xdr:cNvPr id="3117" name="Obrázek 37" descr="schody">
          <a:extLst>
            <a:ext uri="{FF2B5EF4-FFF2-40B4-BE49-F238E27FC236}">
              <a16:creationId xmlns="" xmlns:a16="http://schemas.microsoft.com/office/drawing/2014/main" id="{00000000-0008-0000-0000-00002D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301" t="12500" r="7390"/>
        <a:stretch>
          <a:fillRect/>
        </a:stretch>
      </xdr:blipFill>
      <xdr:spPr bwMode="auto">
        <a:xfrm>
          <a:off x="533400" y="21621750"/>
          <a:ext cx="1123950" cy="1809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76200</xdr:colOff>
      <xdr:row>46</xdr:row>
      <xdr:rowOff>38100</xdr:rowOff>
    </xdr:from>
    <xdr:to>
      <xdr:col>1</xdr:col>
      <xdr:colOff>1352550</xdr:colOff>
      <xdr:row>46</xdr:row>
      <xdr:rowOff>1219200</xdr:rowOff>
    </xdr:to>
    <xdr:pic>
      <xdr:nvPicPr>
        <xdr:cNvPr id="3118" name="Obrázek 38" descr="sušák">
          <a:extLst>
            <a:ext uri="{FF2B5EF4-FFF2-40B4-BE49-F238E27FC236}">
              <a16:creationId xmlns="" xmlns:a16="http://schemas.microsoft.com/office/drawing/2014/main" id="{00000000-0008-0000-0000-00002E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240" r="21642"/>
        <a:stretch>
          <a:fillRect/>
        </a:stretch>
      </xdr:blipFill>
      <xdr:spPr bwMode="auto">
        <a:xfrm>
          <a:off x="495300" y="40005000"/>
          <a:ext cx="1276350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95250</xdr:colOff>
      <xdr:row>47</xdr:row>
      <xdr:rowOff>47625</xdr:rowOff>
    </xdr:from>
    <xdr:to>
      <xdr:col>1</xdr:col>
      <xdr:colOff>1400175</xdr:colOff>
      <xdr:row>47</xdr:row>
      <xdr:rowOff>1238250</xdr:rowOff>
    </xdr:to>
    <xdr:pic>
      <xdr:nvPicPr>
        <xdr:cNvPr id="3119" name="Obrázek 39" descr="ručniky">
          <a:extLst>
            <a:ext uri="{FF2B5EF4-FFF2-40B4-BE49-F238E27FC236}">
              <a16:creationId xmlns="" xmlns:a16="http://schemas.microsoft.com/office/drawing/2014/main" id="{00000000-0008-0000-0000-00002F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3219" r="20815"/>
        <a:stretch>
          <a:fillRect/>
        </a:stretch>
      </xdr:blipFill>
      <xdr:spPr bwMode="auto">
        <a:xfrm>
          <a:off x="514350" y="41309925"/>
          <a:ext cx="1304925" cy="1190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161925</xdr:colOff>
      <xdr:row>48</xdr:row>
      <xdr:rowOff>47625</xdr:rowOff>
    </xdr:from>
    <xdr:to>
      <xdr:col>1</xdr:col>
      <xdr:colOff>609600</xdr:colOff>
      <xdr:row>48</xdr:row>
      <xdr:rowOff>1085850</xdr:rowOff>
    </xdr:to>
    <xdr:pic>
      <xdr:nvPicPr>
        <xdr:cNvPr id="3120" name="Obrázek 40" descr="mýdlenka">
          <a:extLst>
            <a:ext uri="{FF2B5EF4-FFF2-40B4-BE49-F238E27FC236}">
              <a16:creationId xmlns="" xmlns:a16="http://schemas.microsoft.com/office/drawing/2014/main" id="{00000000-0008-0000-0000-000030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025" y="42605325"/>
          <a:ext cx="447675" cy="1038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152400</xdr:colOff>
      <xdr:row>49</xdr:row>
      <xdr:rowOff>57150</xdr:rowOff>
    </xdr:from>
    <xdr:to>
      <xdr:col>1</xdr:col>
      <xdr:colOff>866775</xdr:colOff>
      <xdr:row>49</xdr:row>
      <xdr:rowOff>1114425</xdr:rowOff>
    </xdr:to>
    <xdr:pic>
      <xdr:nvPicPr>
        <xdr:cNvPr id="3121" name="Obrázek 41" descr="koš">
          <a:extLst>
            <a:ext uri="{FF2B5EF4-FFF2-40B4-BE49-F238E27FC236}">
              <a16:creationId xmlns="" xmlns:a16="http://schemas.microsoft.com/office/drawing/2014/main" id="{00000000-0008-0000-0000-000031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0" y="43748325"/>
          <a:ext cx="714375" cy="1057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142875</xdr:colOff>
      <xdr:row>50</xdr:row>
      <xdr:rowOff>38100</xdr:rowOff>
    </xdr:from>
    <xdr:to>
      <xdr:col>1</xdr:col>
      <xdr:colOff>1019175</xdr:colOff>
      <xdr:row>50</xdr:row>
      <xdr:rowOff>1200150</xdr:rowOff>
    </xdr:to>
    <xdr:pic>
      <xdr:nvPicPr>
        <xdr:cNvPr id="3122" name="Obrázek 42" descr="koš-dámy">
          <a:extLst>
            <a:ext uri="{FF2B5EF4-FFF2-40B4-BE49-F238E27FC236}">
              <a16:creationId xmlns="" xmlns:a16="http://schemas.microsoft.com/office/drawing/2014/main" id="{00000000-0008-0000-0000-000032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975" y="44862750"/>
          <a:ext cx="876300" cy="1162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200025</xdr:colOff>
      <xdr:row>51</xdr:row>
      <xdr:rowOff>95250</xdr:rowOff>
    </xdr:from>
    <xdr:to>
      <xdr:col>1</xdr:col>
      <xdr:colOff>1228725</xdr:colOff>
      <xdr:row>51</xdr:row>
      <xdr:rowOff>1381125</xdr:rowOff>
    </xdr:to>
    <xdr:pic>
      <xdr:nvPicPr>
        <xdr:cNvPr id="3123" name="Obrázek 43" descr="toaleťák">
          <a:extLst>
            <a:ext uri="{FF2B5EF4-FFF2-40B4-BE49-F238E27FC236}">
              <a16:creationId xmlns="" xmlns:a16="http://schemas.microsoft.com/office/drawing/2014/main" id="{00000000-0008-0000-0000-000033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9125" y="46215300"/>
          <a:ext cx="1028700" cy="1285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190500</xdr:colOff>
      <xdr:row>52</xdr:row>
      <xdr:rowOff>76200</xdr:rowOff>
    </xdr:from>
    <xdr:to>
      <xdr:col>1</xdr:col>
      <xdr:colOff>666750</xdr:colOff>
      <xdr:row>52</xdr:row>
      <xdr:rowOff>1419225</xdr:rowOff>
    </xdr:to>
    <xdr:pic>
      <xdr:nvPicPr>
        <xdr:cNvPr id="3124" name="Obrázek 44" descr="wc-kartac">
          <a:extLst>
            <a:ext uri="{FF2B5EF4-FFF2-40B4-BE49-F238E27FC236}">
              <a16:creationId xmlns="" xmlns:a16="http://schemas.microsoft.com/office/drawing/2014/main" id="{00000000-0008-0000-0000-000034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9600" y="47653575"/>
          <a:ext cx="476250" cy="1343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95250</xdr:colOff>
      <xdr:row>53</xdr:row>
      <xdr:rowOff>57150</xdr:rowOff>
    </xdr:from>
    <xdr:to>
      <xdr:col>1</xdr:col>
      <xdr:colOff>571500</xdr:colOff>
      <xdr:row>53</xdr:row>
      <xdr:rowOff>762000</xdr:rowOff>
    </xdr:to>
    <xdr:pic>
      <xdr:nvPicPr>
        <xdr:cNvPr id="3125" name="Obrázek 45" descr="MADLO">
          <a:extLst>
            <a:ext uri="{FF2B5EF4-FFF2-40B4-BE49-F238E27FC236}">
              <a16:creationId xmlns="" xmlns:a16="http://schemas.microsoft.com/office/drawing/2014/main" id="{00000000-0008-0000-0000-000035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589" t="3017" r="17511" b="4741"/>
        <a:stretch>
          <a:fillRect/>
        </a:stretch>
      </xdr:blipFill>
      <xdr:spPr bwMode="auto">
        <a:xfrm>
          <a:off x="514350" y="49091850"/>
          <a:ext cx="47625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104775</xdr:colOff>
      <xdr:row>54</xdr:row>
      <xdr:rowOff>38100</xdr:rowOff>
    </xdr:from>
    <xdr:to>
      <xdr:col>1</xdr:col>
      <xdr:colOff>790575</xdr:colOff>
      <xdr:row>54</xdr:row>
      <xdr:rowOff>790575</xdr:rowOff>
    </xdr:to>
    <xdr:pic>
      <xdr:nvPicPr>
        <xdr:cNvPr id="3126" name="Obrázek 46" descr="madlo2">
          <a:extLst>
            <a:ext uri="{FF2B5EF4-FFF2-40B4-BE49-F238E27FC236}">
              <a16:creationId xmlns="" xmlns:a16="http://schemas.microsoft.com/office/drawing/2014/main" id="{00000000-0008-0000-0000-000036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290" t="12218" r="15384" b="14027"/>
        <a:stretch>
          <a:fillRect/>
        </a:stretch>
      </xdr:blipFill>
      <xdr:spPr bwMode="auto">
        <a:xfrm>
          <a:off x="523875" y="49882425"/>
          <a:ext cx="685800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114300</xdr:colOff>
      <xdr:row>55</xdr:row>
      <xdr:rowOff>57150</xdr:rowOff>
    </xdr:from>
    <xdr:to>
      <xdr:col>1</xdr:col>
      <xdr:colOff>781050</xdr:colOff>
      <xdr:row>55</xdr:row>
      <xdr:rowOff>952500</xdr:rowOff>
    </xdr:to>
    <xdr:pic>
      <xdr:nvPicPr>
        <xdr:cNvPr id="3127" name="foto" descr="Zav&amp;rcaron;ít okno">
          <a:extLst>
            <a:ext uri="{FF2B5EF4-FFF2-40B4-BE49-F238E27FC236}">
              <a16:creationId xmlns="" xmlns:a16="http://schemas.microsoft.com/office/drawing/2014/main" id="{00000000-0008-0000-0000-000037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3400" y="50711100"/>
          <a:ext cx="666750" cy="895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161925</xdr:colOff>
      <xdr:row>12</xdr:row>
      <xdr:rowOff>66675</xdr:rowOff>
    </xdr:from>
    <xdr:to>
      <xdr:col>1</xdr:col>
      <xdr:colOff>1362075</xdr:colOff>
      <xdr:row>12</xdr:row>
      <xdr:rowOff>666750</xdr:rowOff>
    </xdr:to>
    <xdr:pic>
      <xdr:nvPicPr>
        <xdr:cNvPr id="3128" name="detail_src_magnifying_small" descr="Únikový východ - schody nahoru – vpravo – plastová tabulka">
          <a:extLst>
            <a:ext uri="{FF2B5EF4-FFF2-40B4-BE49-F238E27FC236}">
              <a16:creationId xmlns="" xmlns:a16="http://schemas.microsoft.com/office/drawing/2014/main" id="{00000000-0008-0000-0000-000038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1025" y="15525750"/>
          <a:ext cx="1200150" cy="600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123825</xdr:colOff>
      <xdr:row>13</xdr:row>
      <xdr:rowOff>38100</xdr:rowOff>
    </xdr:from>
    <xdr:to>
      <xdr:col>1</xdr:col>
      <xdr:colOff>1495425</xdr:colOff>
      <xdr:row>13</xdr:row>
      <xdr:rowOff>1266825</xdr:rowOff>
    </xdr:to>
    <xdr:pic>
      <xdr:nvPicPr>
        <xdr:cNvPr id="3129" name="Obrázek 13">
          <a:extLst>
            <a:ext uri="{FF2B5EF4-FFF2-40B4-BE49-F238E27FC236}">
              <a16:creationId xmlns="" xmlns:a16="http://schemas.microsoft.com/office/drawing/2014/main" id="{00000000-0008-0000-0000-000039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2925" y="16468725"/>
          <a:ext cx="1371600" cy="1228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</xdr:colOff>
      <xdr:row>7</xdr:row>
      <xdr:rowOff>28575</xdr:rowOff>
    </xdr:from>
    <xdr:to>
      <xdr:col>1</xdr:col>
      <xdr:colOff>1905000</xdr:colOff>
      <xdr:row>7</xdr:row>
      <xdr:rowOff>1885950</xdr:rowOff>
    </xdr:to>
    <xdr:pic>
      <xdr:nvPicPr>
        <xdr:cNvPr id="3130" name="id_productDetailImage" descr="Prosklený nerezový hydrant D25">
          <a:extLst>
            <a:ext uri="{FF2B5EF4-FFF2-40B4-BE49-F238E27FC236}">
              <a16:creationId xmlns="" xmlns:a16="http://schemas.microsoft.com/office/drawing/2014/main" id="{00000000-0008-0000-0000-00003A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0" y="9334500"/>
          <a:ext cx="1847850" cy="1857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148169</xdr:colOff>
      <xdr:row>67</xdr:row>
      <xdr:rowOff>95252</xdr:rowOff>
    </xdr:from>
    <xdr:to>
      <xdr:col>1</xdr:col>
      <xdr:colOff>2032368</xdr:colOff>
      <xdr:row>67</xdr:row>
      <xdr:rowOff>1365250</xdr:rowOff>
    </xdr:to>
    <xdr:pic>
      <xdr:nvPicPr>
        <xdr:cNvPr id="31" name="Obrázek 30">
          <a:extLst>
            <a:ext uri="{FF2B5EF4-FFF2-40B4-BE49-F238E27FC236}">
              <a16:creationId xmlns="" xmlns:a16="http://schemas.microsoft.com/office/drawing/2014/main" id="{00000000-0008-0000-0000-00001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2" y="51276252"/>
          <a:ext cx="1884199" cy="12699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127000</xdr:colOff>
      <xdr:row>68</xdr:row>
      <xdr:rowOff>63500</xdr:rowOff>
    </xdr:from>
    <xdr:to>
      <xdr:col>1</xdr:col>
      <xdr:colOff>2011199</xdr:colOff>
      <xdr:row>68</xdr:row>
      <xdr:rowOff>1333498</xdr:rowOff>
    </xdr:to>
    <xdr:pic>
      <xdr:nvPicPr>
        <xdr:cNvPr id="32" name="Obrázek 31">
          <a:extLst>
            <a:ext uri="{FF2B5EF4-FFF2-40B4-BE49-F238E27FC236}">
              <a16:creationId xmlns="" xmlns:a16="http://schemas.microsoft.com/office/drawing/2014/main" id="{00000000-0008-0000-0000-00002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0333" y="52705000"/>
          <a:ext cx="1884199" cy="12699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285750</xdr:colOff>
      <xdr:row>31</xdr:row>
      <xdr:rowOff>21168</xdr:rowOff>
    </xdr:from>
    <xdr:to>
      <xdr:col>1</xdr:col>
      <xdr:colOff>1587500</xdr:colOff>
      <xdr:row>31</xdr:row>
      <xdr:rowOff>968882</xdr:rowOff>
    </xdr:to>
    <xdr:pic>
      <xdr:nvPicPr>
        <xdr:cNvPr id="35" name="Obrázek 34">
          <a:extLst>
            <a:ext uri="{FF2B5EF4-FFF2-40B4-BE49-F238E27FC236}">
              <a16:creationId xmlns="" xmlns:a16="http://schemas.microsoft.com/office/drawing/2014/main" id="{00000000-0008-0000-0000-00002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9083" y="33898418"/>
          <a:ext cx="1301750" cy="9477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349250</xdr:colOff>
      <xdr:row>15</xdr:row>
      <xdr:rowOff>42333</xdr:rowOff>
    </xdr:from>
    <xdr:to>
      <xdr:col>1</xdr:col>
      <xdr:colOff>1365250</xdr:colOff>
      <xdr:row>15</xdr:row>
      <xdr:rowOff>1215925</xdr:rowOff>
    </xdr:to>
    <xdr:pic>
      <xdr:nvPicPr>
        <xdr:cNvPr id="2" name="Obrázek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710" t="5992" r="13671" b="7816"/>
        <a:stretch/>
      </xdr:blipFill>
      <xdr:spPr>
        <a:xfrm>
          <a:off x="772583" y="18351500"/>
          <a:ext cx="1016000" cy="1173592"/>
        </a:xfrm>
        <a:prstGeom prst="rect">
          <a:avLst/>
        </a:prstGeom>
      </xdr:spPr>
    </xdr:pic>
    <xdr:clientData/>
  </xdr:twoCellAnchor>
  <xdr:twoCellAnchor editAs="oneCell">
    <xdr:from>
      <xdr:col>1</xdr:col>
      <xdr:colOff>423334</xdr:colOff>
      <xdr:row>32</xdr:row>
      <xdr:rowOff>63501</xdr:rowOff>
    </xdr:from>
    <xdr:to>
      <xdr:col>1</xdr:col>
      <xdr:colOff>1672167</xdr:colOff>
      <xdr:row>32</xdr:row>
      <xdr:rowOff>1151466</xdr:rowOff>
    </xdr:to>
    <xdr:pic>
      <xdr:nvPicPr>
        <xdr:cNvPr id="36" name="Obrázek 35">
          <a:extLst>
            <a:ext uri="{FF2B5EF4-FFF2-40B4-BE49-F238E27FC236}">
              <a16:creationId xmlns="" xmlns:a16="http://schemas.microsoft.com/office/drawing/2014/main" id="{00000000-0008-0000-0000-00002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46667" y="35210751"/>
          <a:ext cx="1248833" cy="10879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330200</xdr:colOff>
      <xdr:row>33</xdr:row>
      <xdr:rowOff>134408</xdr:rowOff>
    </xdr:from>
    <xdr:to>
      <xdr:col>1</xdr:col>
      <xdr:colOff>1568450</xdr:colOff>
      <xdr:row>33</xdr:row>
      <xdr:rowOff>1001183</xdr:rowOff>
    </xdr:to>
    <xdr:pic>
      <xdr:nvPicPr>
        <xdr:cNvPr id="38" name="Obrázek 31" descr="1bv-f">
          <a:extLst>
            <a:ext uri="{FF2B5EF4-FFF2-40B4-BE49-F238E27FC236}">
              <a16:creationId xmlns="" xmlns:a16="http://schemas.microsoft.com/office/drawing/2014/main" id="{00000000-0008-0000-0000-00002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53533" y="36615158"/>
          <a:ext cx="1238250" cy="866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266700</xdr:colOff>
      <xdr:row>34</xdr:row>
      <xdr:rowOff>187325</xdr:rowOff>
    </xdr:from>
    <xdr:to>
      <xdr:col>1</xdr:col>
      <xdr:colOff>1504950</xdr:colOff>
      <xdr:row>34</xdr:row>
      <xdr:rowOff>1054100</xdr:rowOff>
    </xdr:to>
    <xdr:pic>
      <xdr:nvPicPr>
        <xdr:cNvPr id="39" name="Obrázek 31" descr="1bv-f">
          <a:extLst>
            <a:ext uri="{FF2B5EF4-FFF2-40B4-BE49-F238E27FC236}">
              <a16:creationId xmlns="" xmlns:a16="http://schemas.microsoft.com/office/drawing/2014/main" id="{00000000-0008-0000-0000-00002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0033" y="38192075"/>
          <a:ext cx="1238250" cy="866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31750</xdr:colOff>
      <xdr:row>35</xdr:row>
      <xdr:rowOff>10584</xdr:rowOff>
    </xdr:from>
    <xdr:to>
      <xdr:col>1</xdr:col>
      <xdr:colOff>1333500</xdr:colOff>
      <xdr:row>35</xdr:row>
      <xdr:rowOff>958298</xdr:rowOff>
    </xdr:to>
    <xdr:pic>
      <xdr:nvPicPr>
        <xdr:cNvPr id="40" name="Obrázek 39">
          <a:extLst>
            <a:ext uri="{FF2B5EF4-FFF2-40B4-BE49-F238E27FC236}">
              <a16:creationId xmlns="" xmlns:a16="http://schemas.microsoft.com/office/drawing/2014/main" id="{00000000-0008-0000-0000-00002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5083" y="39539334"/>
          <a:ext cx="1301750" cy="9477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751417</xdr:colOff>
      <xdr:row>35</xdr:row>
      <xdr:rowOff>518583</xdr:rowOff>
    </xdr:from>
    <xdr:to>
      <xdr:col>1</xdr:col>
      <xdr:colOff>2042585</xdr:colOff>
      <xdr:row>35</xdr:row>
      <xdr:rowOff>1449917</xdr:rowOff>
    </xdr:to>
    <xdr:pic>
      <xdr:nvPicPr>
        <xdr:cNvPr id="3" name="Obrázek 2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666" t="7655" r="10000" b="8137"/>
        <a:stretch/>
      </xdr:blipFill>
      <xdr:spPr>
        <a:xfrm>
          <a:off x="1174750" y="40047333"/>
          <a:ext cx="1291168" cy="93133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57</xdr:row>
      <xdr:rowOff>139212</xdr:rowOff>
    </xdr:from>
    <xdr:to>
      <xdr:col>1</xdr:col>
      <xdr:colOff>1295400</xdr:colOff>
      <xdr:row>57</xdr:row>
      <xdr:rowOff>1299955</xdr:rowOff>
    </xdr:to>
    <xdr:pic>
      <xdr:nvPicPr>
        <xdr:cNvPr id="41" name="plahover1" descr="SPLIT urin. dělící stěna Bílá H8476010000001">
          <a:extLst>
            <a:ext uri="{FF2B5EF4-FFF2-40B4-BE49-F238E27FC236}">
              <a16:creationId xmlns="" xmlns:a16="http://schemas.microsoft.com/office/drawing/2014/main" id="{DFBD5A20-D1C6-42C8-A8C0-2A6DFEF5EC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7635" y="69862212"/>
          <a:ext cx="1295400" cy="11607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612829</xdr:colOff>
      <xdr:row>58</xdr:row>
      <xdr:rowOff>73270</xdr:rowOff>
    </xdr:from>
    <xdr:to>
      <xdr:col>1</xdr:col>
      <xdr:colOff>1408903</xdr:colOff>
      <xdr:row>58</xdr:row>
      <xdr:rowOff>1273513</xdr:rowOff>
    </xdr:to>
    <xdr:pic>
      <xdr:nvPicPr>
        <xdr:cNvPr id="42" name="Obrázek 41" descr="https://www.siko.cz/medias/8971.2.003.000.1.jpeg?context=bWFzdGVyfGltYWdlc3wyMzY5MnxpbWFnZS9qcGVnfGltYWdlcy9oZjUvaGJhLzg5NjE5MDc0OTA4NDYuanBnfGE0YjQ1MzZkM2VlMzkxY2E3NTA5YTYzZDY1YzE1ZGU0YWMyNDhjZWZjOGZlYjk4ZjI3ZDA4YzY2OGNjNzdlZjg">
          <a:extLst>
            <a:ext uri="{FF2B5EF4-FFF2-40B4-BE49-F238E27FC236}">
              <a16:creationId xmlns="" xmlns:a16="http://schemas.microsoft.com/office/drawing/2014/main" id="{841E014F-6ACD-4976-A014-9993214E64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0464" y="71188385"/>
          <a:ext cx="796074" cy="12002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81</xdr:col>
      <xdr:colOff>0</xdr:colOff>
      <xdr:row>60</xdr:row>
      <xdr:rowOff>0</xdr:rowOff>
    </xdr:from>
    <xdr:to>
      <xdr:col>115</xdr:col>
      <xdr:colOff>0</xdr:colOff>
      <xdr:row>60</xdr:row>
      <xdr:rowOff>1295400</xdr:rowOff>
    </xdr:to>
    <xdr:sp macro="" textlink="">
      <xdr:nvSpPr>
        <xdr:cNvPr id="1027" name="platop6" descr="Sanela SLZM 06 Nerezové sedátko závěsné sklopné">
          <a:extLst>
            <a:ext uri="{FF2B5EF4-FFF2-40B4-BE49-F238E27FC236}">
              <a16:creationId xmlns="" xmlns:a16="http://schemas.microsoft.com/office/drawing/2014/main" id="{84E30FED-FE8B-4815-B423-BFE8E8F07445}"/>
            </a:ext>
          </a:extLst>
        </xdr:cNvPr>
        <xdr:cNvSpPr>
          <a:spLocks noChangeAspect="1" noChangeArrowheads="1"/>
        </xdr:cNvSpPr>
      </xdr:nvSpPr>
      <xdr:spPr bwMode="auto">
        <a:xfrm>
          <a:off x="13134975" y="61083825"/>
          <a:ext cx="1295400" cy="1295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81</xdr:col>
      <xdr:colOff>0</xdr:colOff>
      <xdr:row>60</xdr:row>
      <xdr:rowOff>0</xdr:rowOff>
    </xdr:from>
    <xdr:to>
      <xdr:col>115</xdr:col>
      <xdr:colOff>0</xdr:colOff>
      <xdr:row>60</xdr:row>
      <xdr:rowOff>1295400</xdr:rowOff>
    </xdr:to>
    <xdr:sp macro="" textlink="">
      <xdr:nvSpPr>
        <xdr:cNvPr id="1028" name="platop6" descr="Sanela SLZM 06 Nerezové sedátko závěsné sklopné">
          <a:extLst>
            <a:ext uri="{FF2B5EF4-FFF2-40B4-BE49-F238E27FC236}">
              <a16:creationId xmlns="" xmlns:a16="http://schemas.microsoft.com/office/drawing/2014/main" id="{DE3D6D36-72FF-4B51-ABFB-9B265CF72EF1}"/>
            </a:ext>
          </a:extLst>
        </xdr:cNvPr>
        <xdr:cNvSpPr>
          <a:spLocks noChangeAspect="1" noChangeArrowheads="1"/>
        </xdr:cNvSpPr>
      </xdr:nvSpPr>
      <xdr:spPr bwMode="auto">
        <a:xfrm>
          <a:off x="13134975" y="61083825"/>
          <a:ext cx="1295400" cy="1295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0</xdr:colOff>
      <xdr:row>93</xdr:row>
      <xdr:rowOff>0</xdr:rowOff>
    </xdr:from>
    <xdr:to>
      <xdr:col>2</xdr:col>
      <xdr:colOff>1295400</xdr:colOff>
      <xdr:row>101</xdr:row>
      <xdr:rowOff>4308</xdr:rowOff>
    </xdr:to>
    <xdr:sp macro="" textlink="">
      <xdr:nvSpPr>
        <xdr:cNvPr id="1029" name="platop6" descr="Sanela SLZM 06 Nerezové sedátko závěsné sklopné">
          <a:extLst>
            <a:ext uri="{FF2B5EF4-FFF2-40B4-BE49-F238E27FC236}">
              <a16:creationId xmlns="" xmlns:a16="http://schemas.microsoft.com/office/drawing/2014/main" id="{E1D6DAEA-0877-441F-A9C4-0C1DB395F9CD}"/>
            </a:ext>
          </a:extLst>
        </xdr:cNvPr>
        <xdr:cNvSpPr>
          <a:spLocks noChangeAspect="1" noChangeArrowheads="1"/>
        </xdr:cNvSpPr>
      </xdr:nvSpPr>
      <xdr:spPr bwMode="auto">
        <a:xfrm>
          <a:off x="2514600" y="74171175"/>
          <a:ext cx="1295400" cy="1295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oneCellAnchor>
    <xdr:from>
      <xdr:col>81</xdr:col>
      <xdr:colOff>0</xdr:colOff>
      <xdr:row>59</xdr:row>
      <xdr:rowOff>0</xdr:rowOff>
    </xdr:from>
    <xdr:ext cx="1245577" cy="1295400"/>
    <xdr:sp macro="" textlink="">
      <xdr:nvSpPr>
        <xdr:cNvPr id="49" name="platop6" descr="Sanela SLZM 06 Nerezové sedátko závěsné sklopné">
          <a:extLst>
            <a:ext uri="{FF2B5EF4-FFF2-40B4-BE49-F238E27FC236}">
              <a16:creationId xmlns="" xmlns:a16="http://schemas.microsoft.com/office/drawing/2014/main" id="{0F236BAB-898F-47C1-9085-B156A2BDD28E}"/>
            </a:ext>
          </a:extLst>
        </xdr:cNvPr>
        <xdr:cNvSpPr>
          <a:spLocks noChangeAspect="1" noChangeArrowheads="1"/>
        </xdr:cNvSpPr>
      </xdr:nvSpPr>
      <xdr:spPr bwMode="auto">
        <a:xfrm>
          <a:off x="13041923" y="62520635"/>
          <a:ext cx="1245577" cy="1295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81</xdr:col>
      <xdr:colOff>0</xdr:colOff>
      <xdr:row>59</xdr:row>
      <xdr:rowOff>0</xdr:rowOff>
    </xdr:from>
    <xdr:ext cx="1245577" cy="1295400"/>
    <xdr:sp macro="" textlink="">
      <xdr:nvSpPr>
        <xdr:cNvPr id="50" name="platop6" descr="Sanela SLZM 06 Nerezové sedátko závěsné sklopné">
          <a:extLst>
            <a:ext uri="{FF2B5EF4-FFF2-40B4-BE49-F238E27FC236}">
              <a16:creationId xmlns="" xmlns:a16="http://schemas.microsoft.com/office/drawing/2014/main" id="{8F15F8E3-7D61-481E-B6D6-259138ECA8BD}"/>
            </a:ext>
          </a:extLst>
        </xdr:cNvPr>
        <xdr:cNvSpPr>
          <a:spLocks noChangeAspect="1" noChangeArrowheads="1"/>
        </xdr:cNvSpPr>
      </xdr:nvSpPr>
      <xdr:spPr bwMode="auto">
        <a:xfrm>
          <a:off x="13041923" y="62520635"/>
          <a:ext cx="1245577" cy="1295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1</xdr:col>
      <xdr:colOff>498231</xdr:colOff>
      <xdr:row>59</xdr:row>
      <xdr:rowOff>205154</xdr:rowOff>
    </xdr:from>
    <xdr:ext cx="1172307" cy="1055078"/>
    <xdr:pic>
      <xdr:nvPicPr>
        <xdr:cNvPr id="51" name="Obrázek 50" descr="C:\Users\rjiran\AppData\Local\Microsoft\Windows\INetCache\Content.MSO\DF775D5.tmp">
          <a:extLst>
            <a:ext uri="{FF2B5EF4-FFF2-40B4-BE49-F238E27FC236}">
              <a16:creationId xmlns="" xmlns:a16="http://schemas.microsoft.com/office/drawing/2014/main" id="{9F61B7B6-E407-47A6-8416-3649D251D90C}"/>
            </a:ext>
          </a:extLst>
        </xdr:cNvPr>
        <xdr:cNvPicPr/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5866" y="72756346"/>
          <a:ext cx="1172307" cy="1055078"/>
        </a:xfrm>
        <a:prstGeom prst="rect">
          <a:avLst/>
        </a:prstGeom>
        <a:noFill/>
        <a:ln>
          <a:noFill/>
        </a:ln>
      </xdr:spPr>
    </xdr:pic>
    <xdr:clientData/>
  </xdr:oneCellAnchor>
  <xdr:twoCellAnchor editAs="oneCell">
    <xdr:from>
      <xdr:col>1</xdr:col>
      <xdr:colOff>197826</xdr:colOff>
      <xdr:row>60</xdr:row>
      <xdr:rowOff>197826</xdr:rowOff>
    </xdr:from>
    <xdr:to>
      <xdr:col>1</xdr:col>
      <xdr:colOff>1915330</xdr:colOff>
      <xdr:row>60</xdr:row>
      <xdr:rowOff>1179633</xdr:rowOff>
    </xdr:to>
    <xdr:pic>
      <xdr:nvPicPr>
        <xdr:cNvPr id="52" name="Obrázek 51" descr="https://www.zdravopro.cz/image/cache/catalog/import/111-314-500x500.jpg">
          <a:extLst>
            <a:ext uri="{FF2B5EF4-FFF2-40B4-BE49-F238E27FC236}">
              <a16:creationId xmlns="" xmlns:a16="http://schemas.microsoft.com/office/drawing/2014/main" id="{02C9AEC5-DF51-4332-8E9A-703D9D9210D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7298" r="2162" b="16757"/>
        <a:stretch/>
      </xdr:blipFill>
      <xdr:spPr bwMode="auto">
        <a:xfrm>
          <a:off x="615461" y="74141134"/>
          <a:ext cx="1717504" cy="9818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81</xdr:col>
      <xdr:colOff>0</xdr:colOff>
      <xdr:row>61</xdr:row>
      <xdr:rowOff>0</xdr:rowOff>
    </xdr:from>
    <xdr:ext cx="1245577" cy="1295400"/>
    <xdr:sp macro="" textlink="">
      <xdr:nvSpPr>
        <xdr:cNvPr id="53" name="platop6" descr="Sanela SLZM 06 Nerezové sedátko závěsné sklopné">
          <a:extLst>
            <a:ext uri="{FF2B5EF4-FFF2-40B4-BE49-F238E27FC236}">
              <a16:creationId xmlns="" xmlns:a16="http://schemas.microsoft.com/office/drawing/2014/main" id="{38A5226C-58FA-4140-B889-2A799B1A3415}"/>
            </a:ext>
          </a:extLst>
        </xdr:cNvPr>
        <xdr:cNvSpPr>
          <a:spLocks noChangeAspect="1" noChangeArrowheads="1"/>
        </xdr:cNvSpPr>
      </xdr:nvSpPr>
      <xdr:spPr bwMode="auto">
        <a:xfrm>
          <a:off x="13041923" y="62520635"/>
          <a:ext cx="1245577" cy="1295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81</xdr:col>
      <xdr:colOff>0</xdr:colOff>
      <xdr:row>61</xdr:row>
      <xdr:rowOff>0</xdr:rowOff>
    </xdr:from>
    <xdr:ext cx="1245577" cy="1295400"/>
    <xdr:sp macro="" textlink="">
      <xdr:nvSpPr>
        <xdr:cNvPr id="54" name="platop6" descr="Sanela SLZM 06 Nerezové sedátko závěsné sklopné">
          <a:extLst>
            <a:ext uri="{FF2B5EF4-FFF2-40B4-BE49-F238E27FC236}">
              <a16:creationId xmlns="" xmlns:a16="http://schemas.microsoft.com/office/drawing/2014/main" id="{1B1899C1-89D8-4BE9-A67E-5A153A4F10A2}"/>
            </a:ext>
          </a:extLst>
        </xdr:cNvPr>
        <xdr:cNvSpPr>
          <a:spLocks noChangeAspect="1" noChangeArrowheads="1"/>
        </xdr:cNvSpPr>
      </xdr:nvSpPr>
      <xdr:spPr bwMode="auto">
        <a:xfrm>
          <a:off x="13041923" y="62520635"/>
          <a:ext cx="1245577" cy="1295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 editAs="oneCell">
    <xdr:from>
      <xdr:col>1</xdr:col>
      <xdr:colOff>51289</xdr:colOff>
      <xdr:row>61</xdr:row>
      <xdr:rowOff>256442</xdr:rowOff>
    </xdr:from>
    <xdr:to>
      <xdr:col>1</xdr:col>
      <xdr:colOff>2069972</xdr:colOff>
      <xdr:row>61</xdr:row>
      <xdr:rowOff>1113692</xdr:rowOff>
    </xdr:to>
    <xdr:pic>
      <xdr:nvPicPr>
        <xdr:cNvPr id="56" name="Obrázek 55" descr="Výsledek obrázku pro TYČ NA SPRCHOVÝ ZÁVĚS">
          <a:extLst>
            <a:ext uri="{FF2B5EF4-FFF2-40B4-BE49-F238E27FC236}">
              <a16:creationId xmlns="" xmlns:a16="http://schemas.microsoft.com/office/drawing/2014/main" id="{B28C3524-A030-4311-B298-9C49E8967D5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" t="27711" r="171" b="29866"/>
        <a:stretch/>
      </xdr:blipFill>
      <xdr:spPr bwMode="auto">
        <a:xfrm>
          <a:off x="468924" y="64169192"/>
          <a:ext cx="2018683" cy="857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81</xdr:col>
      <xdr:colOff>0</xdr:colOff>
      <xdr:row>62</xdr:row>
      <xdr:rowOff>0</xdr:rowOff>
    </xdr:from>
    <xdr:ext cx="1245577" cy="1295400"/>
    <xdr:sp macro="" textlink="">
      <xdr:nvSpPr>
        <xdr:cNvPr id="57" name="platop6" descr="Sanela SLZM 06 Nerezové sedátko závěsné sklopné">
          <a:extLst>
            <a:ext uri="{FF2B5EF4-FFF2-40B4-BE49-F238E27FC236}">
              <a16:creationId xmlns="" xmlns:a16="http://schemas.microsoft.com/office/drawing/2014/main" id="{07852785-301D-4B9E-A20B-43944B109DFD}"/>
            </a:ext>
          </a:extLst>
        </xdr:cNvPr>
        <xdr:cNvSpPr>
          <a:spLocks noChangeAspect="1" noChangeArrowheads="1"/>
        </xdr:cNvSpPr>
      </xdr:nvSpPr>
      <xdr:spPr bwMode="auto">
        <a:xfrm>
          <a:off x="13041923" y="63912750"/>
          <a:ext cx="1245577" cy="1295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81</xdr:col>
      <xdr:colOff>0</xdr:colOff>
      <xdr:row>62</xdr:row>
      <xdr:rowOff>0</xdr:rowOff>
    </xdr:from>
    <xdr:ext cx="1245577" cy="1295400"/>
    <xdr:sp macro="" textlink="">
      <xdr:nvSpPr>
        <xdr:cNvPr id="58" name="platop6" descr="Sanela SLZM 06 Nerezové sedátko závěsné sklopné">
          <a:extLst>
            <a:ext uri="{FF2B5EF4-FFF2-40B4-BE49-F238E27FC236}">
              <a16:creationId xmlns="" xmlns:a16="http://schemas.microsoft.com/office/drawing/2014/main" id="{74CACC2A-2BD1-4D3D-BF75-B1681F85D2B6}"/>
            </a:ext>
          </a:extLst>
        </xdr:cNvPr>
        <xdr:cNvSpPr>
          <a:spLocks noChangeAspect="1" noChangeArrowheads="1"/>
        </xdr:cNvSpPr>
      </xdr:nvSpPr>
      <xdr:spPr bwMode="auto">
        <a:xfrm>
          <a:off x="13041923" y="63912750"/>
          <a:ext cx="1245577" cy="1295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twoCellAnchor editAs="oneCell">
    <xdr:from>
      <xdr:col>1</xdr:col>
      <xdr:colOff>439616</xdr:colOff>
      <xdr:row>62</xdr:row>
      <xdr:rowOff>212481</xdr:rowOff>
    </xdr:from>
    <xdr:to>
      <xdr:col>1</xdr:col>
      <xdr:colOff>1853712</xdr:colOff>
      <xdr:row>62</xdr:row>
      <xdr:rowOff>1177394</xdr:rowOff>
    </xdr:to>
    <xdr:pic>
      <xdr:nvPicPr>
        <xdr:cNvPr id="60" name="detail_src_magnifying_small" descr="Mýdelník Franke BS648 do sprchy s otvory ">
          <a:extLst>
            <a:ext uri="{FF2B5EF4-FFF2-40B4-BE49-F238E27FC236}">
              <a16:creationId xmlns="" xmlns:a16="http://schemas.microsoft.com/office/drawing/2014/main" id="{CD254001-7C20-4DB7-9EE7-AADB07E5835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" t="19245" r="1925" b="13780"/>
        <a:stretch/>
      </xdr:blipFill>
      <xdr:spPr bwMode="auto">
        <a:xfrm>
          <a:off x="857251" y="76940019"/>
          <a:ext cx="1414096" cy="9649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76200</xdr:colOff>
      <xdr:row>24</xdr:row>
      <xdr:rowOff>28575</xdr:rowOff>
    </xdr:from>
    <xdr:to>
      <xdr:col>1</xdr:col>
      <xdr:colOff>1314450</xdr:colOff>
      <xdr:row>24</xdr:row>
      <xdr:rowOff>895350</xdr:rowOff>
    </xdr:to>
    <xdr:pic>
      <xdr:nvPicPr>
        <xdr:cNvPr id="59" name="Obrázek 31" descr="1bv-f">
          <a:extLst>
            <a:ext uri="{FF2B5EF4-FFF2-40B4-BE49-F238E27FC236}">
              <a16:creationId xmlns="" xmlns:a16="http://schemas.microsoft.com/office/drawing/2014/main" id="{BEE965D8-64F8-4455-B29B-D1AE5472CA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3835" y="28141979"/>
          <a:ext cx="1238250" cy="866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373674</xdr:colOff>
      <xdr:row>56</xdr:row>
      <xdr:rowOff>29309</xdr:rowOff>
    </xdr:from>
    <xdr:to>
      <xdr:col>1</xdr:col>
      <xdr:colOff>1348154</xdr:colOff>
      <xdr:row>56</xdr:row>
      <xdr:rowOff>767048</xdr:rowOff>
    </xdr:to>
    <xdr:pic>
      <xdr:nvPicPr>
        <xdr:cNvPr id="61" name="plahover4" descr="JIKA H4555570393041">
          <a:extLst>
            <a:ext uri="{FF2B5EF4-FFF2-40B4-BE49-F238E27FC236}">
              <a16:creationId xmlns="" xmlns:a16="http://schemas.microsoft.com/office/drawing/2014/main" id="{DEDB7688-63E2-4FCB-8393-362751D82C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1309" y="62322809"/>
          <a:ext cx="974480" cy="7377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153866</xdr:colOff>
      <xdr:row>37</xdr:row>
      <xdr:rowOff>87924</xdr:rowOff>
    </xdr:from>
    <xdr:to>
      <xdr:col>1</xdr:col>
      <xdr:colOff>2044212</xdr:colOff>
      <xdr:row>37</xdr:row>
      <xdr:rowOff>1965060</xdr:rowOff>
    </xdr:to>
    <xdr:pic>
      <xdr:nvPicPr>
        <xdr:cNvPr id="62" name="Obrázek 61" descr="Výsledek obrázku pro Protidešťová žaluzie krycí odvětrání VZT">
          <a:extLst>
            <a:ext uri="{FF2B5EF4-FFF2-40B4-BE49-F238E27FC236}">
              <a16:creationId xmlns="" xmlns:a16="http://schemas.microsoft.com/office/drawing/2014/main" id="{123C1260-9520-4657-878E-2FA2F3BC20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1" y="45720001"/>
          <a:ext cx="1890346" cy="18771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600809</xdr:colOff>
      <xdr:row>30</xdr:row>
      <xdr:rowOff>57846</xdr:rowOff>
    </xdr:from>
    <xdr:to>
      <xdr:col>1</xdr:col>
      <xdr:colOff>1465384</xdr:colOff>
      <xdr:row>30</xdr:row>
      <xdr:rowOff>1604596</xdr:rowOff>
    </xdr:to>
    <xdr:pic>
      <xdr:nvPicPr>
        <xdr:cNvPr id="63" name="Obrázek 62" descr="Související obrázek">
          <a:extLst>
            <a:ext uri="{FF2B5EF4-FFF2-40B4-BE49-F238E27FC236}">
              <a16:creationId xmlns="" xmlns:a16="http://schemas.microsoft.com/office/drawing/2014/main" id="{8888F796-8CF1-4CF2-B3C1-889B3EA44B75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338" t="4748" r="31231" b="3734"/>
        <a:stretch/>
      </xdr:blipFill>
      <xdr:spPr bwMode="auto">
        <a:xfrm>
          <a:off x="1018444" y="39469365"/>
          <a:ext cx="864575" cy="154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622789</xdr:colOff>
      <xdr:row>28</xdr:row>
      <xdr:rowOff>21211</xdr:rowOff>
    </xdr:from>
    <xdr:to>
      <xdr:col>1</xdr:col>
      <xdr:colOff>1487364</xdr:colOff>
      <xdr:row>28</xdr:row>
      <xdr:rowOff>1567961</xdr:rowOff>
    </xdr:to>
    <xdr:pic>
      <xdr:nvPicPr>
        <xdr:cNvPr id="64" name="Obrázek 63" descr="Související obrázek">
          <a:extLst>
            <a:ext uri="{FF2B5EF4-FFF2-40B4-BE49-F238E27FC236}">
              <a16:creationId xmlns="" xmlns:a16="http://schemas.microsoft.com/office/drawing/2014/main" id="{0064A45F-F571-4705-B368-A16EF0F48EE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338" t="4748" r="31231" b="3734"/>
        <a:stretch/>
      </xdr:blipFill>
      <xdr:spPr bwMode="auto">
        <a:xfrm>
          <a:off x="1040424" y="36201557"/>
          <a:ext cx="864575" cy="154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599343</xdr:colOff>
      <xdr:row>29</xdr:row>
      <xdr:rowOff>27073</xdr:rowOff>
    </xdr:from>
    <xdr:to>
      <xdr:col>1</xdr:col>
      <xdr:colOff>1463918</xdr:colOff>
      <xdr:row>29</xdr:row>
      <xdr:rowOff>1573823</xdr:rowOff>
    </xdr:to>
    <xdr:pic>
      <xdr:nvPicPr>
        <xdr:cNvPr id="65" name="Obrázek 64" descr="Související obrázek">
          <a:extLst>
            <a:ext uri="{FF2B5EF4-FFF2-40B4-BE49-F238E27FC236}">
              <a16:creationId xmlns="" xmlns:a16="http://schemas.microsoft.com/office/drawing/2014/main" id="{32AE2B54-9C20-44D3-A5AD-B85B8CF95943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3338" t="4748" r="31231" b="3734"/>
        <a:stretch/>
      </xdr:blipFill>
      <xdr:spPr bwMode="auto">
        <a:xfrm>
          <a:off x="1016978" y="37797361"/>
          <a:ext cx="864575" cy="1546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121626</xdr:colOff>
      <xdr:row>26</xdr:row>
      <xdr:rowOff>146538</xdr:rowOff>
    </xdr:from>
    <xdr:to>
      <xdr:col>1</xdr:col>
      <xdr:colOff>1359876</xdr:colOff>
      <xdr:row>26</xdr:row>
      <xdr:rowOff>1013313</xdr:rowOff>
    </xdr:to>
    <xdr:pic>
      <xdr:nvPicPr>
        <xdr:cNvPr id="66" name="Obrázek 28" descr="1bv-f">
          <a:extLst>
            <a:ext uri="{FF2B5EF4-FFF2-40B4-BE49-F238E27FC236}">
              <a16:creationId xmlns="" xmlns:a16="http://schemas.microsoft.com/office/drawing/2014/main" id="{FBB30246-A205-47EF-ABD9-A1F1A2BC8A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9261" y="32927192"/>
          <a:ext cx="1238250" cy="866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134814</xdr:colOff>
      <xdr:row>27</xdr:row>
      <xdr:rowOff>189034</xdr:rowOff>
    </xdr:from>
    <xdr:to>
      <xdr:col>1</xdr:col>
      <xdr:colOff>1373064</xdr:colOff>
      <xdr:row>27</xdr:row>
      <xdr:rowOff>1055809</xdr:rowOff>
    </xdr:to>
    <xdr:pic>
      <xdr:nvPicPr>
        <xdr:cNvPr id="67" name="Obrázek 28" descr="1bv-f">
          <a:extLst>
            <a:ext uri="{FF2B5EF4-FFF2-40B4-BE49-F238E27FC236}">
              <a16:creationId xmlns="" xmlns:a16="http://schemas.microsoft.com/office/drawing/2014/main" id="{E8BCBB47-7F82-466B-8668-E3766F27B4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2449" y="34588938"/>
          <a:ext cx="1238250" cy="866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153865</xdr:colOff>
      <xdr:row>22</xdr:row>
      <xdr:rowOff>117230</xdr:rowOff>
    </xdr:from>
    <xdr:to>
      <xdr:col>1</xdr:col>
      <xdr:colOff>1941447</xdr:colOff>
      <xdr:row>22</xdr:row>
      <xdr:rowOff>1355480</xdr:rowOff>
    </xdr:to>
    <xdr:pic>
      <xdr:nvPicPr>
        <xdr:cNvPr id="68" name="Obrázek 67" descr="Související obrázek">
          <a:extLst>
            <a:ext uri="{FF2B5EF4-FFF2-40B4-BE49-F238E27FC236}">
              <a16:creationId xmlns="" xmlns:a16="http://schemas.microsoft.com/office/drawing/2014/main" id="{6A12C910-8A39-4A81-857D-7F6AFB3A9AD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1471" r="972" b="19950"/>
        <a:stretch/>
      </xdr:blipFill>
      <xdr:spPr bwMode="auto">
        <a:xfrm>
          <a:off x="571500" y="27256153"/>
          <a:ext cx="1787582" cy="1238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337038</xdr:colOff>
      <xdr:row>21</xdr:row>
      <xdr:rowOff>43962</xdr:rowOff>
    </xdr:from>
    <xdr:to>
      <xdr:col>1</xdr:col>
      <xdr:colOff>1582615</xdr:colOff>
      <xdr:row>21</xdr:row>
      <xdr:rowOff>1063458</xdr:rowOff>
    </xdr:to>
    <xdr:pic>
      <xdr:nvPicPr>
        <xdr:cNvPr id="69" name="Obrázek 68">
          <a:extLst>
            <a:ext uri="{FF2B5EF4-FFF2-40B4-BE49-F238E27FC236}">
              <a16:creationId xmlns="" xmlns:a16="http://schemas.microsoft.com/office/drawing/2014/main" id="{1811D669-49D8-4CD9-B25A-EC443566536B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671" r="2307" b="17408"/>
        <a:stretch/>
      </xdr:blipFill>
      <xdr:spPr bwMode="auto">
        <a:xfrm>
          <a:off x="754673" y="26611385"/>
          <a:ext cx="1245577" cy="10194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320919</xdr:colOff>
      <xdr:row>20</xdr:row>
      <xdr:rowOff>35170</xdr:rowOff>
    </xdr:from>
    <xdr:to>
      <xdr:col>1</xdr:col>
      <xdr:colOff>1566496</xdr:colOff>
      <xdr:row>20</xdr:row>
      <xdr:rowOff>1054666</xdr:rowOff>
    </xdr:to>
    <xdr:pic>
      <xdr:nvPicPr>
        <xdr:cNvPr id="70" name="Obrázek 69">
          <a:extLst>
            <a:ext uri="{FF2B5EF4-FFF2-40B4-BE49-F238E27FC236}">
              <a16:creationId xmlns="" xmlns:a16="http://schemas.microsoft.com/office/drawing/2014/main" id="{121D6848-D9D4-4869-BB97-F82C1AD9E47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6671" r="2307" b="17408"/>
        <a:stretch/>
      </xdr:blipFill>
      <xdr:spPr bwMode="auto">
        <a:xfrm>
          <a:off x="738554" y="25716035"/>
          <a:ext cx="1245577" cy="10194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381000</xdr:colOff>
      <xdr:row>40</xdr:row>
      <xdr:rowOff>446942</xdr:rowOff>
    </xdr:from>
    <xdr:to>
      <xdr:col>1</xdr:col>
      <xdr:colOff>1729154</xdr:colOff>
      <xdr:row>40</xdr:row>
      <xdr:rowOff>1310055</xdr:rowOff>
    </xdr:to>
    <xdr:pic>
      <xdr:nvPicPr>
        <xdr:cNvPr id="71" name="Obrázek 70" descr="Arctic W1-3D nástěnný držák pro LCD do 38&quot;, černý">
          <a:extLst>
            <a:ext uri="{FF2B5EF4-FFF2-40B4-BE49-F238E27FC236}">
              <a16:creationId xmlns="" xmlns:a16="http://schemas.microsoft.com/office/drawing/2014/main" id="{750B7D0D-5DC3-46D0-95D3-BBB8F9F48F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8635" y="55647980"/>
          <a:ext cx="1348154" cy="8631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198561</xdr:colOff>
      <xdr:row>42</xdr:row>
      <xdr:rowOff>843330</xdr:rowOff>
    </xdr:from>
    <xdr:to>
      <xdr:col>2</xdr:col>
      <xdr:colOff>3057936</xdr:colOff>
      <xdr:row>42</xdr:row>
      <xdr:rowOff>4521444</xdr:rowOff>
    </xdr:to>
    <xdr:pic>
      <xdr:nvPicPr>
        <xdr:cNvPr id="72" name="Obrázek 71">
          <a:extLst>
            <a:ext uri="{FF2B5EF4-FFF2-40B4-BE49-F238E27FC236}">
              <a16:creationId xmlns="" xmlns:a16="http://schemas.microsoft.com/office/drawing/2014/main" id="{793C6FCC-9C9D-4D5E-94FA-E78830D17C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13161" y="59574480"/>
          <a:ext cx="2859375" cy="36781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300404</xdr:colOff>
      <xdr:row>43</xdr:row>
      <xdr:rowOff>58616</xdr:rowOff>
    </xdr:from>
    <xdr:to>
      <xdr:col>1</xdr:col>
      <xdr:colOff>1721826</xdr:colOff>
      <xdr:row>43</xdr:row>
      <xdr:rowOff>1811783</xdr:rowOff>
    </xdr:to>
    <xdr:pic>
      <xdr:nvPicPr>
        <xdr:cNvPr id="73" name="Obrázek 72">
          <a:extLst>
            <a:ext uri="{FF2B5EF4-FFF2-40B4-BE49-F238E27FC236}">
              <a16:creationId xmlns="" xmlns:a16="http://schemas.microsoft.com/office/drawing/2014/main" id="{203330D2-60FC-4617-9C9E-A1F1C748C64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8039" y="62711135"/>
          <a:ext cx="1421422" cy="17531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58616</xdr:colOff>
      <xdr:row>44</xdr:row>
      <xdr:rowOff>29307</xdr:rowOff>
    </xdr:from>
    <xdr:to>
      <xdr:col>1</xdr:col>
      <xdr:colOff>2007576</xdr:colOff>
      <xdr:row>44</xdr:row>
      <xdr:rowOff>1121019</xdr:rowOff>
    </xdr:to>
    <xdr:pic>
      <xdr:nvPicPr>
        <xdr:cNvPr id="74" name="Obrázek 73">
          <a:extLst>
            <a:ext uri="{FF2B5EF4-FFF2-40B4-BE49-F238E27FC236}">
              <a16:creationId xmlns="" xmlns:a16="http://schemas.microsoft.com/office/drawing/2014/main" id="{0F2293F1-C094-46C3-BEE7-F22F9BC2F74C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b="19263"/>
        <a:stretch/>
      </xdr:blipFill>
      <xdr:spPr bwMode="auto">
        <a:xfrm>
          <a:off x="476251" y="64638115"/>
          <a:ext cx="1948960" cy="10917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38101</xdr:colOff>
      <xdr:row>39</xdr:row>
      <xdr:rowOff>428626</xdr:rowOff>
    </xdr:from>
    <xdr:to>
      <xdr:col>1</xdr:col>
      <xdr:colOff>2049669</xdr:colOff>
      <xdr:row>39</xdr:row>
      <xdr:rowOff>2733675</xdr:rowOff>
    </xdr:to>
    <xdr:pic>
      <xdr:nvPicPr>
        <xdr:cNvPr id="75" name="Obrázek 74">
          <a:extLst>
            <a:ext uri="{FF2B5EF4-FFF2-40B4-BE49-F238E27FC236}">
              <a16:creationId xmlns="" xmlns:a16="http://schemas.microsoft.com/office/drawing/2014/main" id="{4F104EB1-87F0-4659-B774-A8F698266A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1" y="51892201"/>
          <a:ext cx="2011568" cy="23050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438151</xdr:colOff>
      <xdr:row>63</xdr:row>
      <xdr:rowOff>28576</xdr:rowOff>
    </xdr:from>
    <xdr:to>
      <xdr:col>1</xdr:col>
      <xdr:colOff>1524000</xdr:colOff>
      <xdr:row>63</xdr:row>
      <xdr:rowOff>1364455</xdr:rowOff>
    </xdr:to>
    <xdr:pic>
      <xdr:nvPicPr>
        <xdr:cNvPr id="4" name="Obrázek 3"/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7251" y="87106126"/>
          <a:ext cx="1085849" cy="1335879"/>
        </a:xfrm>
        <a:prstGeom prst="rect">
          <a:avLst/>
        </a:prstGeom>
      </xdr:spPr>
    </xdr:pic>
    <xdr:clientData/>
  </xdr:twoCellAnchor>
  <xdr:twoCellAnchor editAs="oneCell">
    <xdr:from>
      <xdr:col>1</xdr:col>
      <xdr:colOff>533401</xdr:colOff>
      <xdr:row>64</xdr:row>
      <xdr:rowOff>47626</xdr:rowOff>
    </xdr:from>
    <xdr:to>
      <xdr:col>1</xdr:col>
      <xdr:colOff>1419225</xdr:colOff>
      <xdr:row>64</xdr:row>
      <xdr:rowOff>1383892</xdr:rowOff>
    </xdr:to>
    <xdr:pic>
      <xdr:nvPicPr>
        <xdr:cNvPr id="5" name="Obrázek 4"/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1" y="88515826"/>
          <a:ext cx="885824" cy="133626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80"/>
  <sheetViews>
    <sheetView tabSelected="1" zoomScaleNormal="100" zoomScalePageLayoutView="80" workbookViewId="0">
      <pane ySplit="2" topLeftCell="A60" activePane="bottomLeft" state="frozen"/>
      <selection pane="bottomLeft" activeCell="A62" sqref="A62"/>
    </sheetView>
  </sheetViews>
  <sheetFormatPr defaultColWidth="0.5703125" defaultRowHeight="12.75" x14ac:dyDescent="0.2"/>
  <cols>
    <col min="1" max="1" width="6.28515625" style="16" customWidth="1"/>
    <col min="2" max="2" width="31.42578125" style="16" customWidth="1"/>
    <col min="3" max="3" width="52" style="16" customWidth="1"/>
    <col min="4" max="13" width="6.140625" style="16" customWidth="1"/>
    <col min="14" max="14" width="7.5703125" style="1" customWidth="1"/>
    <col min="15" max="16384" width="0.5703125" style="16"/>
  </cols>
  <sheetData>
    <row r="1" spans="1:16" s="23" customFormat="1" ht="21.75" customHeight="1" x14ac:dyDescent="0.25">
      <c r="A1" s="43" t="s">
        <v>34</v>
      </c>
      <c r="B1" s="44"/>
      <c r="C1" s="44"/>
      <c r="D1" s="44"/>
      <c r="E1" s="44"/>
      <c r="F1" s="44"/>
      <c r="G1" s="44"/>
      <c r="H1" s="44"/>
      <c r="I1" s="44"/>
      <c r="J1" s="44"/>
      <c r="K1" s="44"/>
      <c r="L1" s="44"/>
      <c r="M1" s="44"/>
      <c r="N1" s="45"/>
      <c r="O1" s="22"/>
      <c r="P1" s="22"/>
    </row>
    <row r="2" spans="1:16" s="23" customFormat="1" ht="79.5" customHeight="1" x14ac:dyDescent="0.2">
      <c r="A2" s="5"/>
      <c r="B2" s="4" t="s">
        <v>7</v>
      </c>
      <c r="C2" s="5" t="s">
        <v>8</v>
      </c>
      <c r="D2" s="5" t="s">
        <v>0</v>
      </c>
      <c r="E2" s="5" t="s">
        <v>35</v>
      </c>
      <c r="F2" s="5" t="s">
        <v>2</v>
      </c>
      <c r="G2" s="5" t="s">
        <v>36</v>
      </c>
      <c r="H2" s="5" t="s">
        <v>3</v>
      </c>
      <c r="I2" s="5" t="s">
        <v>38</v>
      </c>
      <c r="J2" s="5" t="s">
        <v>4</v>
      </c>
      <c r="K2" s="5" t="s">
        <v>39</v>
      </c>
      <c r="L2" s="5" t="s">
        <v>5</v>
      </c>
      <c r="M2" s="5" t="s">
        <v>37</v>
      </c>
      <c r="N2" s="5" t="s">
        <v>1</v>
      </c>
      <c r="O2" s="24"/>
      <c r="P2" s="24"/>
    </row>
    <row r="3" spans="1:16" s="23" customFormat="1" ht="19.5" customHeight="1" x14ac:dyDescent="0.2">
      <c r="A3" s="46" t="s">
        <v>42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M3" s="47"/>
      <c r="N3" s="48"/>
      <c r="O3" s="24"/>
      <c r="P3" s="24"/>
    </row>
    <row r="4" spans="1:16" ht="127.5" x14ac:dyDescent="0.2">
      <c r="A4" s="27" t="s">
        <v>9</v>
      </c>
      <c r="B4" s="3"/>
      <c r="C4" s="2" t="s">
        <v>109</v>
      </c>
      <c r="D4" s="7" t="s">
        <v>6</v>
      </c>
      <c r="E4" s="9">
        <v>4</v>
      </c>
      <c r="F4" s="15">
        <f>25+1</f>
        <v>26</v>
      </c>
      <c r="G4" s="15">
        <v>2</v>
      </c>
      <c r="H4" s="15">
        <v>19</v>
      </c>
      <c r="I4" s="15">
        <v>1</v>
      </c>
      <c r="J4" s="32">
        <v>18</v>
      </c>
      <c r="K4" s="15">
        <v>1</v>
      </c>
      <c r="L4" s="32">
        <v>16</v>
      </c>
      <c r="M4" s="15">
        <v>8</v>
      </c>
      <c r="N4" s="29">
        <f>SUM(E4:M4)</f>
        <v>95</v>
      </c>
    </row>
    <row r="5" spans="1:16" ht="127.5" x14ac:dyDescent="0.2">
      <c r="A5" s="8" t="s">
        <v>10</v>
      </c>
      <c r="B5" s="12"/>
      <c r="C5" s="2" t="s">
        <v>108</v>
      </c>
      <c r="D5" s="7" t="s">
        <v>6</v>
      </c>
      <c r="E5" s="9">
        <v>0</v>
      </c>
      <c r="F5" s="15">
        <v>0</v>
      </c>
      <c r="G5" s="15">
        <v>0</v>
      </c>
      <c r="H5" s="15">
        <v>2</v>
      </c>
      <c r="I5" s="15">
        <v>0</v>
      </c>
      <c r="J5" s="15">
        <v>0</v>
      </c>
      <c r="K5" s="15">
        <v>0</v>
      </c>
      <c r="L5" s="15">
        <v>0</v>
      </c>
      <c r="M5" s="15">
        <v>0</v>
      </c>
      <c r="N5" s="6">
        <f t="shared" ref="N5:N16" si="0">SUM(E5:M5)</f>
        <v>2</v>
      </c>
    </row>
    <row r="6" spans="1:16" ht="186" customHeight="1" x14ac:dyDescent="0.2">
      <c r="A6" s="8" t="s">
        <v>11</v>
      </c>
      <c r="C6" s="3" t="s">
        <v>107</v>
      </c>
      <c r="D6" s="7" t="s">
        <v>6</v>
      </c>
      <c r="E6" s="9">
        <v>0</v>
      </c>
      <c r="F6" s="15">
        <v>5</v>
      </c>
      <c r="G6" s="15">
        <v>0</v>
      </c>
      <c r="H6" s="15">
        <v>0</v>
      </c>
      <c r="I6" s="15">
        <v>0</v>
      </c>
      <c r="J6" s="15">
        <v>0</v>
      </c>
      <c r="K6" s="15">
        <v>0</v>
      </c>
      <c r="L6" s="15">
        <v>0</v>
      </c>
      <c r="M6" s="15">
        <v>0</v>
      </c>
      <c r="N6" s="6">
        <f t="shared" si="0"/>
        <v>5</v>
      </c>
    </row>
    <row r="7" spans="1:16" ht="178.5" x14ac:dyDescent="0.2">
      <c r="A7" s="8" t="s">
        <v>12</v>
      </c>
      <c r="B7" s="14"/>
      <c r="C7" s="3" t="s">
        <v>106</v>
      </c>
      <c r="D7" s="7" t="s">
        <v>6</v>
      </c>
      <c r="E7" s="9">
        <v>0</v>
      </c>
      <c r="F7" s="15">
        <v>0</v>
      </c>
      <c r="G7" s="15">
        <v>0</v>
      </c>
      <c r="H7" s="15">
        <v>3</v>
      </c>
      <c r="I7" s="15">
        <v>0</v>
      </c>
      <c r="J7" s="15">
        <v>3</v>
      </c>
      <c r="K7" s="15">
        <v>0</v>
      </c>
      <c r="L7" s="15">
        <v>3</v>
      </c>
      <c r="M7" s="15">
        <v>0</v>
      </c>
      <c r="N7" s="6">
        <f t="shared" si="0"/>
        <v>9</v>
      </c>
    </row>
    <row r="8" spans="1:16" ht="178.5" x14ac:dyDescent="0.2">
      <c r="A8" s="8" t="s">
        <v>13</v>
      </c>
      <c r="C8" s="3" t="s">
        <v>105</v>
      </c>
      <c r="D8" s="7" t="s">
        <v>6</v>
      </c>
      <c r="E8" s="9">
        <v>0</v>
      </c>
      <c r="F8" s="15">
        <v>0</v>
      </c>
      <c r="G8" s="15">
        <v>0</v>
      </c>
      <c r="H8" s="15">
        <v>2</v>
      </c>
      <c r="I8" s="15">
        <v>0</v>
      </c>
      <c r="J8" s="15">
        <v>2</v>
      </c>
      <c r="K8" s="15">
        <v>0</v>
      </c>
      <c r="L8" s="15">
        <v>2</v>
      </c>
      <c r="M8" s="15">
        <v>0</v>
      </c>
      <c r="N8" s="6">
        <f>SUM(E8:M8)</f>
        <v>6</v>
      </c>
    </row>
    <row r="9" spans="1:16" ht="76.5" x14ac:dyDescent="0.2">
      <c r="A9" s="8" t="s">
        <v>14</v>
      </c>
      <c r="B9" s="14"/>
      <c r="C9" s="3" t="s">
        <v>110</v>
      </c>
      <c r="D9" s="7" t="s">
        <v>6</v>
      </c>
      <c r="E9" s="9">
        <v>6</v>
      </c>
      <c r="F9" s="15">
        <v>5</v>
      </c>
      <c r="G9" s="15">
        <v>0</v>
      </c>
      <c r="H9" s="15">
        <v>4</v>
      </c>
      <c r="I9" s="15">
        <v>0</v>
      </c>
      <c r="J9" s="15">
        <v>3</v>
      </c>
      <c r="K9" s="15">
        <v>0</v>
      </c>
      <c r="L9" s="15">
        <v>1</v>
      </c>
      <c r="M9" s="15">
        <v>0</v>
      </c>
      <c r="N9" s="6">
        <f t="shared" si="0"/>
        <v>19</v>
      </c>
    </row>
    <row r="10" spans="1:16" ht="76.5" x14ac:dyDescent="0.2">
      <c r="A10" s="8" t="s">
        <v>15</v>
      </c>
      <c r="B10" s="14"/>
      <c r="C10" s="3" t="s">
        <v>111</v>
      </c>
      <c r="D10" s="7" t="s">
        <v>6</v>
      </c>
      <c r="E10" s="9">
        <v>1</v>
      </c>
      <c r="F10" s="15">
        <v>1</v>
      </c>
      <c r="G10" s="15">
        <v>0</v>
      </c>
      <c r="H10" s="15">
        <v>4</v>
      </c>
      <c r="I10" s="15">
        <v>0</v>
      </c>
      <c r="J10" s="15">
        <v>5</v>
      </c>
      <c r="K10" s="15">
        <v>0</v>
      </c>
      <c r="L10" s="15">
        <v>5</v>
      </c>
      <c r="M10" s="15">
        <v>0</v>
      </c>
      <c r="N10" s="6">
        <f t="shared" si="0"/>
        <v>16</v>
      </c>
    </row>
    <row r="11" spans="1:16" ht="76.5" x14ac:dyDescent="0.2">
      <c r="A11" s="8" t="s">
        <v>16</v>
      </c>
      <c r="B11" s="3"/>
      <c r="C11" s="3" t="s">
        <v>112</v>
      </c>
      <c r="D11" s="7" t="s">
        <v>6</v>
      </c>
      <c r="E11" s="9">
        <v>2</v>
      </c>
      <c r="F11" s="15">
        <v>7</v>
      </c>
      <c r="G11" s="15">
        <v>0</v>
      </c>
      <c r="H11" s="15">
        <v>4</v>
      </c>
      <c r="I11" s="15">
        <v>0</v>
      </c>
      <c r="J11" s="15">
        <v>4</v>
      </c>
      <c r="K11" s="15">
        <v>0</v>
      </c>
      <c r="L11" s="15">
        <v>4</v>
      </c>
      <c r="M11" s="15">
        <v>0</v>
      </c>
      <c r="N11" s="6">
        <f t="shared" si="0"/>
        <v>21</v>
      </c>
    </row>
    <row r="12" spans="1:16" ht="76.5" x14ac:dyDescent="0.2">
      <c r="A12" s="8" t="s">
        <v>17</v>
      </c>
      <c r="B12" s="3"/>
      <c r="C12" s="3" t="s">
        <v>113</v>
      </c>
      <c r="D12" s="7" t="s">
        <v>6</v>
      </c>
      <c r="E12" s="9">
        <v>0</v>
      </c>
      <c r="F12" s="15">
        <v>2</v>
      </c>
      <c r="G12" s="15">
        <v>0</v>
      </c>
      <c r="H12" s="15">
        <v>0</v>
      </c>
      <c r="I12" s="15">
        <v>0</v>
      </c>
      <c r="J12" s="15">
        <v>2</v>
      </c>
      <c r="K12" s="15">
        <v>0</v>
      </c>
      <c r="L12" s="15">
        <v>1</v>
      </c>
      <c r="M12" s="15">
        <v>0</v>
      </c>
      <c r="N12" s="6">
        <f t="shared" si="0"/>
        <v>5</v>
      </c>
    </row>
    <row r="13" spans="1:16" ht="76.5" x14ac:dyDescent="0.2">
      <c r="A13" s="8" t="s">
        <v>18</v>
      </c>
      <c r="B13" s="14"/>
      <c r="C13" s="3" t="s">
        <v>114</v>
      </c>
      <c r="D13" s="7" t="s">
        <v>6</v>
      </c>
      <c r="E13" s="9">
        <v>1</v>
      </c>
      <c r="F13" s="15">
        <v>2</v>
      </c>
      <c r="G13" s="15">
        <v>0</v>
      </c>
      <c r="H13" s="15">
        <v>0</v>
      </c>
      <c r="I13" s="15">
        <v>0</v>
      </c>
      <c r="J13" s="15">
        <v>2</v>
      </c>
      <c r="K13" s="15">
        <v>0</v>
      </c>
      <c r="L13" s="15">
        <v>1</v>
      </c>
      <c r="M13" s="15">
        <v>0</v>
      </c>
      <c r="N13" s="6">
        <f>SUM(E13:M13)</f>
        <v>6</v>
      </c>
    </row>
    <row r="14" spans="1:16" ht="127.5" x14ac:dyDescent="0.2">
      <c r="A14" s="8" t="s">
        <v>19</v>
      </c>
      <c r="B14" s="14"/>
      <c r="C14" s="3" t="s">
        <v>58</v>
      </c>
      <c r="D14" s="7" t="s">
        <v>6</v>
      </c>
      <c r="E14" s="9">
        <v>0</v>
      </c>
      <c r="F14" s="15">
        <v>0</v>
      </c>
      <c r="G14" s="15">
        <v>0</v>
      </c>
      <c r="H14" s="15">
        <v>1</v>
      </c>
      <c r="I14" s="15">
        <v>0</v>
      </c>
      <c r="J14" s="15">
        <v>0</v>
      </c>
      <c r="K14" s="15">
        <v>0</v>
      </c>
      <c r="L14" s="15">
        <v>0</v>
      </c>
      <c r="M14" s="15">
        <v>0</v>
      </c>
      <c r="N14" s="6">
        <f t="shared" si="0"/>
        <v>1</v>
      </c>
    </row>
    <row r="15" spans="1:16" ht="21" customHeight="1" x14ac:dyDescent="0.2">
      <c r="A15" s="34" t="s">
        <v>57</v>
      </c>
      <c r="B15" s="35"/>
      <c r="C15" s="35"/>
      <c r="D15" s="35"/>
      <c r="E15" s="35"/>
      <c r="F15" s="35"/>
      <c r="G15" s="35"/>
      <c r="H15" s="35"/>
      <c r="I15" s="35"/>
      <c r="J15" s="35"/>
      <c r="K15" s="35"/>
      <c r="L15" s="35"/>
      <c r="M15" s="35"/>
      <c r="N15" s="36"/>
    </row>
    <row r="16" spans="1:16" ht="99.95" customHeight="1" x14ac:dyDescent="0.2">
      <c r="A16" s="8" t="s">
        <v>20</v>
      </c>
      <c r="B16" s="14"/>
      <c r="C16" s="3" t="s">
        <v>91</v>
      </c>
      <c r="D16" s="7" t="s">
        <v>6</v>
      </c>
      <c r="E16" s="9">
        <v>0</v>
      </c>
      <c r="F16" s="15">
        <v>0</v>
      </c>
      <c r="G16" s="15">
        <v>0</v>
      </c>
      <c r="H16" s="15">
        <v>0</v>
      </c>
      <c r="I16" s="15">
        <v>0</v>
      </c>
      <c r="J16" s="15">
        <v>2</v>
      </c>
      <c r="K16" s="15">
        <v>0</v>
      </c>
      <c r="L16" s="15">
        <v>0</v>
      </c>
      <c r="M16" s="15">
        <v>0</v>
      </c>
      <c r="N16" s="6">
        <f t="shared" si="0"/>
        <v>2</v>
      </c>
    </row>
    <row r="17" spans="1:14" ht="114.75" x14ac:dyDescent="0.2">
      <c r="A17" s="8" t="s">
        <v>21</v>
      </c>
      <c r="B17" s="14"/>
      <c r="C17" s="3" t="s">
        <v>78</v>
      </c>
      <c r="D17" s="7" t="s">
        <v>6</v>
      </c>
      <c r="E17" s="9">
        <v>0</v>
      </c>
      <c r="F17" s="15">
        <v>0</v>
      </c>
      <c r="G17" s="15">
        <v>0</v>
      </c>
      <c r="H17" s="15">
        <v>4</v>
      </c>
      <c r="I17" s="15">
        <v>0</v>
      </c>
      <c r="J17" s="15">
        <v>3</v>
      </c>
      <c r="K17" s="15">
        <v>0</v>
      </c>
      <c r="L17" s="15">
        <v>0</v>
      </c>
      <c r="M17" s="15">
        <v>0</v>
      </c>
      <c r="N17" s="6">
        <f t="shared" ref="N17:N30" si="1">SUM(E17:M17)</f>
        <v>7</v>
      </c>
    </row>
    <row r="18" spans="1:14" ht="102" x14ac:dyDescent="0.2">
      <c r="A18" s="8" t="s">
        <v>22</v>
      </c>
      <c r="B18" s="14"/>
      <c r="C18" s="3" t="s">
        <v>79</v>
      </c>
      <c r="D18" s="7" t="s">
        <v>6</v>
      </c>
      <c r="E18" s="9">
        <v>0</v>
      </c>
      <c r="F18" s="15">
        <v>0</v>
      </c>
      <c r="G18" s="15">
        <v>0</v>
      </c>
      <c r="H18" s="15">
        <v>0</v>
      </c>
      <c r="I18" s="15">
        <v>0</v>
      </c>
      <c r="J18" s="15">
        <v>2</v>
      </c>
      <c r="K18" s="15">
        <v>0</v>
      </c>
      <c r="L18" s="15">
        <v>0</v>
      </c>
      <c r="M18" s="15">
        <v>0</v>
      </c>
      <c r="N18" s="6">
        <f t="shared" si="1"/>
        <v>2</v>
      </c>
    </row>
    <row r="19" spans="1:14" ht="151.5" customHeight="1" x14ac:dyDescent="0.2">
      <c r="A19" s="8" t="s">
        <v>23</v>
      </c>
      <c r="B19" s="14"/>
      <c r="C19" s="3" t="s">
        <v>41</v>
      </c>
      <c r="D19" s="7" t="s">
        <v>6</v>
      </c>
      <c r="E19" s="9">
        <v>0</v>
      </c>
      <c r="F19" s="15">
        <v>0</v>
      </c>
      <c r="G19" s="15">
        <v>0</v>
      </c>
      <c r="H19" s="15">
        <v>0</v>
      </c>
      <c r="I19" s="15">
        <v>0</v>
      </c>
      <c r="J19" s="15">
        <v>0</v>
      </c>
      <c r="K19" s="15">
        <v>0</v>
      </c>
      <c r="L19" s="15">
        <v>0</v>
      </c>
      <c r="M19" s="15">
        <v>1</v>
      </c>
      <c r="N19" s="6">
        <f t="shared" si="1"/>
        <v>1</v>
      </c>
    </row>
    <row r="20" spans="1:14" ht="103.5" customHeight="1" x14ac:dyDescent="0.2">
      <c r="A20" s="8" t="s">
        <v>24</v>
      </c>
      <c r="B20" s="14"/>
      <c r="C20" s="3" t="s">
        <v>40</v>
      </c>
      <c r="D20" s="7" t="s">
        <v>6</v>
      </c>
      <c r="E20" s="9">
        <v>0</v>
      </c>
      <c r="F20" s="15">
        <v>0</v>
      </c>
      <c r="G20" s="15">
        <v>0</v>
      </c>
      <c r="H20" s="15">
        <v>0</v>
      </c>
      <c r="I20" s="15">
        <v>0</v>
      </c>
      <c r="J20" s="15">
        <v>0</v>
      </c>
      <c r="K20" s="15">
        <v>0</v>
      </c>
      <c r="L20" s="15">
        <v>0</v>
      </c>
      <c r="M20" s="15">
        <v>1</v>
      </c>
      <c r="N20" s="6">
        <f t="shared" si="1"/>
        <v>1</v>
      </c>
    </row>
    <row r="21" spans="1:14" ht="85.5" customHeight="1" x14ac:dyDescent="0.2">
      <c r="A21" s="8" t="s">
        <v>25</v>
      </c>
      <c r="B21" s="14"/>
      <c r="C21" s="3" t="s">
        <v>147</v>
      </c>
      <c r="D21" s="7" t="s">
        <v>6</v>
      </c>
      <c r="E21" s="9">
        <v>0</v>
      </c>
      <c r="F21" s="15">
        <v>0</v>
      </c>
      <c r="G21" s="15">
        <v>4</v>
      </c>
      <c r="H21" s="15">
        <v>0</v>
      </c>
      <c r="I21" s="15">
        <v>4</v>
      </c>
      <c r="J21" s="15">
        <v>0</v>
      </c>
      <c r="K21" s="15">
        <v>0</v>
      </c>
      <c r="L21" s="15">
        <v>0</v>
      </c>
      <c r="M21" s="15">
        <v>0</v>
      </c>
      <c r="N21" s="6">
        <f t="shared" si="1"/>
        <v>8</v>
      </c>
    </row>
    <row r="22" spans="1:14" ht="89.25" customHeight="1" x14ac:dyDescent="0.2">
      <c r="A22" s="8" t="s">
        <v>26</v>
      </c>
      <c r="B22" s="14"/>
      <c r="C22" s="3" t="s">
        <v>80</v>
      </c>
      <c r="D22" s="7" t="s">
        <v>6</v>
      </c>
      <c r="E22" s="9">
        <v>0</v>
      </c>
      <c r="F22" s="15">
        <v>0</v>
      </c>
      <c r="G22" s="15">
        <v>4</v>
      </c>
      <c r="H22" s="15">
        <v>0</v>
      </c>
      <c r="I22" s="15">
        <v>4</v>
      </c>
      <c r="J22" s="15">
        <v>0</v>
      </c>
      <c r="K22" s="15">
        <v>0</v>
      </c>
      <c r="L22" s="15">
        <v>0</v>
      </c>
      <c r="M22" s="15">
        <v>0</v>
      </c>
      <c r="N22" s="6">
        <f t="shared" si="1"/>
        <v>8</v>
      </c>
    </row>
    <row r="23" spans="1:14" ht="117" customHeight="1" x14ac:dyDescent="0.2">
      <c r="A23" s="8" t="s">
        <v>27</v>
      </c>
      <c r="C23" s="3" t="s">
        <v>81</v>
      </c>
      <c r="D23" s="7" t="s">
        <v>6</v>
      </c>
      <c r="E23" s="9">
        <v>0</v>
      </c>
      <c r="F23" s="15">
        <v>0</v>
      </c>
      <c r="G23" s="15">
        <v>0</v>
      </c>
      <c r="H23" s="15">
        <v>0</v>
      </c>
      <c r="I23" s="15">
        <v>2</v>
      </c>
      <c r="J23" s="15">
        <v>0</v>
      </c>
      <c r="K23" s="15">
        <v>0</v>
      </c>
      <c r="L23" s="15">
        <v>0</v>
      </c>
      <c r="M23" s="15">
        <v>0</v>
      </c>
      <c r="N23" s="6">
        <f t="shared" si="1"/>
        <v>2</v>
      </c>
    </row>
    <row r="24" spans="1:14" ht="120" customHeight="1" x14ac:dyDescent="0.2">
      <c r="A24" s="8" t="s">
        <v>28</v>
      </c>
      <c r="B24" s="14"/>
      <c r="C24" s="3" t="s">
        <v>82</v>
      </c>
      <c r="D24" s="7" t="s">
        <v>6</v>
      </c>
      <c r="E24" s="9">
        <v>0</v>
      </c>
      <c r="F24" s="15">
        <v>1</v>
      </c>
      <c r="G24" s="15">
        <v>0</v>
      </c>
      <c r="H24" s="15">
        <v>0</v>
      </c>
      <c r="I24" s="15">
        <v>0</v>
      </c>
      <c r="J24" s="15">
        <v>0</v>
      </c>
      <c r="K24" s="15">
        <v>0</v>
      </c>
      <c r="L24" s="15">
        <v>0</v>
      </c>
      <c r="M24" s="15">
        <v>0</v>
      </c>
      <c r="N24" s="6">
        <f t="shared" si="1"/>
        <v>1</v>
      </c>
    </row>
    <row r="25" spans="1:14" ht="120" customHeight="1" x14ac:dyDescent="0.2">
      <c r="A25" s="8" t="s">
        <v>125</v>
      </c>
      <c r="B25" s="14"/>
      <c r="C25" s="3" t="s">
        <v>126</v>
      </c>
      <c r="D25" s="7" t="s">
        <v>6</v>
      </c>
      <c r="E25" s="9">
        <v>0</v>
      </c>
      <c r="F25" s="15">
        <v>1</v>
      </c>
      <c r="G25" s="15">
        <v>0</v>
      </c>
      <c r="H25" s="15">
        <v>0</v>
      </c>
      <c r="I25" s="15">
        <v>0</v>
      </c>
      <c r="J25" s="15">
        <v>0</v>
      </c>
      <c r="K25" s="15">
        <v>0</v>
      </c>
      <c r="L25" s="15">
        <v>0</v>
      </c>
      <c r="M25" s="15">
        <v>0</v>
      </c>
      <c r="N25" s="6">
        <f t="shared" ref="N25" si="2">SUM(E25:M25)</f>
        <v>1</v>
      </c>
    </row>
    <row r="26" spans="1:14" ht="114.75" x14ac:dyDescent="0.2">
      <c r="A26" s="8" t="s">
        <v>29</v>
      </c>
      <c r="B26" s="14"/>
      <c r="C26" s="3" t="s">
        <v>83</v>
      </c>
      <c r="D26" s="7" t="s">
        <v>6</v>
      </c>
      <c r="E26" s="9">
        <v>0</v>
      </c>
      <c r="F26" s="15">
        <v>2</v>
      </c>
      <c r="G26" s="15">
        <v>0</v>
      </c>
      <c r="H26" s="15">
        <v>0</v>
      </c>
      <c r="I26" s="15">
        <v>0</v>
      </c>
      <c r="J26" s="15">
        <v>0</v>
      </c>
      <c r="K26" s="15">
        <v>0</v>
      </c>
      <c r="L26" s="15">
        <v>0</v>
      </c>
      <c r="M26" s="15">
        <v>0</v>
      </c>
      <c r="N26" s="6">
        <f t="shared" si="1"/>
        <v>2</v>
      </c>
    </row>
    <row r="27" spans="1:14" ht="127.5" x14ac:dyDescent="0.2">
      <c r="A27" s="8" t="s">
        <v>30</v>
      </c>
      <c r="B27" s="14"/>
      <c r="C27" s="3" t="s">
        <v>129</v>
      </c>
      <c r="D27" s="7" t="s">
        <v>6</v>
      </c>
      <c r="E27" s="9">
        <v>0</v>
      </c>
      <c r="F27" s="15">
        <v>2</v>
      </c>
      <c r="G27" s="15">
        <v>0</v>
      </c>
      <c r="H27" s="15">
        <v>0</v>
      </c>
      <c r="I27" s="15">
        <v>0</v>
      </c>
      <c r="J27" s="15">
        <v>0</v>
      </c>
      <c r="K27" s="15">
        <v>0</v>
      </c>
      <c r="L27" s="15">
        <v>0</v>
      </c>
      <c r="M27" s="15">
        <v>0</v>
      </c>
      <c r="N27" s="6">
        <f t="shared" ref="N27" si="3">SUM(E27:M27)</f>
        <v>2</v>
      </c>
    </row>
    <row r="28" spans="1:14" ht="140.25" x14ac:dyDescent="0.2">
      <c r="A28" s="8" t="s">
        <v>131</v>
      </c>
      <c r="B28" s="14"/>
      <c r="C28" s="3" t="s">
        <v>130</v>
      </c>
      <c r="D28" s="7" t="s">
        <v>6</v>
      </c>
      <c r="E28" s="9">
        <v>3</v>
      </c>
      <c r="F28" s="15">
        <v>0</v>
      </c>
      <c r="G28" s="15">
        <v>0</v>
      </c>
      <c r="H28" s="15">
        <v>0</v>
      </c>
      <c r="I28" s="15">
        <v>0</v>
      </c>
      <c r="J28" s="15">
        <v>0</v>
      </c>
      <c r="K28" s="15">
        <v>0</v>
      </c>
      <c r="L28" s="15">
        <v>0</v>
      </c>
      <c r="M28" s="15">
        <v>0</v>
      </c>
      <c r="N28" s="6">
        <f t="shared" ref="N28" si="4">SUM(E28:M28)</f>
        <v>3</v>
      </c>
    </row>
    <row r="29" spans="1:14" ht="125.25" customHeight="1" x14ac:dyDescent="0.2">
      <c r="A29" s="8" t="s">
        <v>31</v>
      </c>
      <c r="B29" s="14"/>
      <c r="C29" s="3" t="s">
        <v>84</v>
      </c>
      <c r="D29" s="7" t="s">
        <v>6</v>
      </c>
      <c r="E29" s="9">
        <v>0</v>
      </c>
      <c r="F29" s="15">
        <v>0</v>
      </c>
      <c r="G29" s="15">
        <v>0</v>
      </c>
      <c r="H29" s="15">
        <v>2</v>
      </c>
      <c r="I29" s="15">
        <v>0</v>
      </c>
      <c r="J29" s="15">
        <v>0</v>
      </c>
      <c r="K29" s="15">
        <v>0</v>
      </c>
      <c r="L29" s="15">
        <v>0</v>
      </c>
      <c r="M29" s="15">
        <v>0</v>
      </c>
      <c r="N29" s="6">
        <f t="shared" si="1"/>
        <v>2</v>
      </c>
    </row>
    <row r="30" spans="1:14" ht="129" customHeight="1" x14ac:dyDescent="0.2">
      <c r="A30" s="8" t="s">
        <v>32</v>
      </c>
      <c r="B30" s="14"/>
      <c r="C30" s="3" t="s">
        <v>85</v>
      </c>
      <c r="D30" s="7" t="s">
        <v>6</v>
      </c>
      <c r="E30" s="9">
        <v>0</v>
      </c>
      <c r="F30" s="15">
        <v>0</v>
      </c>
      <c r="G30" s="15">
        <v>0</v>
      </c>
      <c r="H30" s="15">
        <v>0</v>
      </c>
      <c r="I30" s="15">
        <v>2</v>
      </c>
      <c r="J30" s="15">
        <v>0</v>
      </c>
      <c r="K30" s="15">
        <v>2</v>
      </c>
      <c r="L30" s="15">
        <v>2</v>
      </c>
      <c r="M30" s="15">
        <v>0</v>
      </c>
      <c r="N30" s="6">
        <f t="shared" si="1"/>
        <v>6</v>
      </c>
    </row>
    <row r="31" spans="1:14" ht="134.25" customHeight="1" x14ac:dyDescent="0.2">
      <c r="A31" s="8" t="s">
        <v>33</v>
      </c>
      <c r="B31" s="14"/>
      <c r="C31" s="3" t="s">
        <v>86</v>
      </c>
      <c r="D31" s="7" t="s">
        <v>6</v>
      </c>
      <c r="E31" s="9">
        <v>0</v>
      </c>
      <c r="F31" s="15">
        <v>2</v>
      </c>
      <c r="G31" s="15">
        <v>0</v>
      </c>
      <c r="H31" s="15">
        <v>0</v>
      </c>
      <c r="I31" s="15">
        <v>0</v>
      </c>
      <c r="J31" s="15">
        <v>0</v>
      </c>
      <c r="K31" s="15">
        <v>0</v>
      </c>
      <c r="L31" s="15">
        <v>0</v>
      </c>
      <c r="M31" s="15">
        <v>0</v>
      </c>
      <c r="N31" s="6">
        <f>SUM(E31:M31)</f>
        <v>2</v>
      </c>
    </row>
    <row r="32" spans="1:14" ht="76.5" x14ac:dyDescent="0.2">
      <c r="A32" s="13" t="s">
        <v>70</v>
      </c>
      <c r="B32" s="14"/>
      <c r="C32" s="3" t="s">
        <v>99</v>
      </c>
      <c r="D32" s="7" t="s">
        <v>6</v>
      </c>
      <c r="E32" s="9">
        <v>0</v>
      </c>
      <c r="F32" s="15">
        <v>0</v>
      </c>
      <c r="G32" s="15">
        <v>0</v>
      </c>
      <c r="H32" s="15">
        <v>18</v>
      </c>
      <c r="I32" s="15">
        <v>0</v>
      </c>
      <c r="J32" s="15">
        <v>0</v>
      </c>
      <c r="K32" s="15">
        <v>0</v>
      </c>
      <c r="L32" s="15">
        <v>0</v>
      </c>
      <c r="M32" s="15">
        <v>0</v>
      </c>
      <c r="N32" s="6">
        <f>SUM(E32:M32)</f>
        <v>18</v>
      </c>
    </row>
    <row r="33" spans="1:14" ht="99.95" customHeight="1" x14ac:dyDescent="0.2">
      <c r="A33" s="8" t="s">
        <v>72</v>
      </c>
      <c r="B33" s="14"/>
      <c r="C33" s="11" t="s">
        <v>92</v>
      </c>
      <c r="D33" s="7" t="s">
        <v>6</v>
      </c>
      <c r="E33" s="9">
        <v>0</v>
      </c>
      <c r="F33" s="15">
        <v>0</v>
      </c>
      <c r="G33" s="15">
        <v>0</v>
      </c>
      <c r="H33" s="15">
        <v>4</v>
      </c>
      <c r="I33" s="15">
        <v>4</v>
      </c>
      <c r="J33" s="15">
        <v>4</v>
      </c>
      <c r="K33" s="15">
        <v>4</v>
      </c>
      <c r="L33" s="15">
        <v>4</v>
      </c>
      <c r="M33" s="15">
        <v>0</v>
      </c>
      <c r="N33" s="6">
        <f>SUM(F33:M33)</f>
        <v>20</v>
      </c>
    </row>
    <row r="34" spans="1:14" ht="120" customHeight="1" x14ac:dyDescent="0.2">
      <c r="A34" s="8" t="s">
        <v>94</v>
      </c>
      <c r="B34" s="14"/>
      <c r="C34" s="3" t="s">
        <v>127</v>
      </c>
      <c r="D34" s="7" t="s">
        <v>6</v>
      </c>
      <c r="E34" s="9">
        <v>0</v>
      </c>
      <c r="F34" s="15">
        <v>6</v>
      </c>
      <c r="G34" s="15">
        <v>0</v>
      </c>
      <c r="H34" s="15">
        <v>0</v>
      </c>
      <c r="I34" s="15">
        <v>0</v>
      </c>
      <c r="J34" s="15">
        <v>0</v>
      </c>
      <c r="K34" s="15">
        <v>0</v>
      </c>
      <c r="L34" s="15">
        <v>0</v>
      </c>
      <c r="M34" s="15">
        <v>0</v>
      </c>
      <c r="N34" s="6">
        <f t="shared" ref="N34" si="5">SUM(E34:M34)</f>
        <v>6</v>
      </c>
    </row>
    <row r="35" spans="1:14" ht="120" customHeight="1" x14ac:dyDescent="0.2">
      <c r="A35" s="13" t="s">
        <v>95</v>
      </c>
      <c r="B35" s="14"/>
      <c r="C35" s="3" t="s">
        <v>96</v>
      </c>
      <c r="D35" s="7" t="s">
        <v>6</v>
      </c>
      <c r="E35" s="9">
        <v>0</v>
      </c>
      <c r="F35" s="15">
        <v>1</v>
      </c>
      <c r="G35" s="15">
        <v>0</v>
      </c>
      <c r="H35" s="15">
        <v>0</v>
      </c>
      <c r="I35" s="15">
        <v>0</v>
      </c>
      <c r="J35" s="15">
        <v>0</v>
      </c>
      <c r="K35" s="15">
        <v>0</v>
      </c>
      <c r="L35" s="15">
        <v>0</v>
      </c>
      <c r="M35" s="15">
        <v>0</v>
      </c>
      <c r="N35" s="6">
        <f t="shared" ref="N35:N36" si="6">SUM(E35:M35)</f>
        <v>1</v>
      </c>
    </row>
    <row r="36" spans="1:14" ht="120" customHeight="1" x14ac:dyDescent="0.2">
      <c r="A36" s="10" t="s">
        <v>97</v>
      </c>
      <c r="B36" s="14"/>
      <c r="C36" s="3" t="s">
        <v>98</v>
      </c>
      <c r="D36" s="7" t="s">
        <v>6</v>
      </c>
      <c r="E36" s="9">
        <v>0</v>
      </c>
      <c r="F36" s="15">
        <v>0</v>
      </c>
      <c r="G36" s="15">
        <v>0</v>
      </c>
      <c r="H36" s="15">
        <v>3</v>
      </c>
      <c r="I36" s="15">
        <v>0</v>
      </c>
      <c r="J36" s="15">
        <v>0</v>
      </c>
      <c r="K36" s="15">
        <v>0</v>
      </c>
      <c r="L36" s="15">
        <v>0</v>
      </c>
      <c r="M36" s="15">
        <v>0</v>
      </c>
      <c r="N36" s="6">
        <f t="shared" si="6"/>
        <v>3</v>
      </c>
    </row>
    <row r="37" spans="1:14" ht="15.75" customHeight="1" x14ac:dyDescent="0.2">
      <c r="A37" s="34" t="s">
        <v>69</v>
      </c>
      <c r="B37" s="35"/>
      <c r="C37" s="35"/>
      <c r="D37" s="35"/>
      <c r="E37" s="35"/>
      <c r="F37" s="35"/>
      <c r="G37" s="35"/>
      <c r="H37" s="35"/>
      <c r="I37" s="35"/>
      <c r="J37" s="35"/>
      <c r="K37" s="35"/>
      <c r="L37" s="35"/>
      <c r="M37" s="35"/>
      <c r="N37" s="36"/>
    </row>
    <row r="38" spans="1:14" ht="160.5" customHeight="1" x14ac:dyDescent="0.2">
      <c r="A38" s="8" t="s">
        <v>71</v>
      </c>
      <c r="B38" s="14"/>
      <c r="C38" s="3" t="s">
        <v>128</v>
      </c>
      <c r="D38" s="7" t="s">
        <v>6</v>
      </c>
      <c r="E38" s="9">
        <v>0</v>
      </c>
      <c r="F38" s="9">
        <v>0</v>
      </c>
      <c r="G38" s="9">
        <v>0</v>
      </c>
      <c r="H38" s="9">
        <v>0</v>
      </c>
      <c r="I38" s="9">
        <v>0</v>
      </c>
      <c r="J38" s="9">
        <v>0</v>
      </c>
      <c r="K38" s="9">
        <v>0</v>
      </c>
      <c r="L38" s="9">
        <v>0</v>
      </c>
      <c r="M38" s="9">
        <v>1</v>
      </c>
      <c r="N38" s="6">
        <f>SUM(F38:M38)</f>
        <v>1</v>
      </c>
    </row>
    <row r="39" spans="1:14" ht="15.75" customHeight="1" x14ac:dyDescent="0.2">
      <c r="A39" s="34" t="s">
        <v>59</v>
      </c>
      <c r="B39" s="35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6"/>
    </row>
    <row r="40" spans="1:14" ht="238.5" customHeight="1" x14ac:dyDescent="0.2">
      <c r="A40" s="8" t="s">
        <v>68</v>
      </c>
      <c r="B40" s="14"/>
      <c r="C40" s="3" t="s">
        <v>146</v>
      </c>
      <c r="D40" s="7" t="s">
        <v>6</v>
      </c>
      <c r="E40" s="9">
        <v>0</v>
      </c>
      <c r="F40" s="9">
        <v>0</v>
      </c>
      <c r="G40" s="9">
        <v>0</v>
      </c>
      <c r="H40" s="9">
        <v>1</v>
      </c>
      <c r="I40" s="9">
        <v>0</v>
      </c>
      <c r="J40" s="9">
        <v>0</v>
      </c>
      <c r="K40" s="9">
        <v>0</v>
      </c>
      <c r="L40" s="9">
        <v>0</v>
      </c>
      <c r="M40" s="9">
        <v>0</v>
      </c>
      <c r="N40" s="6">
        <f t="shared" ref="N40:N45" si="7">SUM(F40:M40)</f>
        <v>1</v>
      </c>
    </row>
    <row r="41" spans="1:14" ht="140.25" x14ac:dyDescent="0.2">
      <c r="A41" s="8" t="s">
        <v>138</v>
      </c>
      <c r="C41" s="2" t="s">
        <v>139</v>
      </c>
      <c r="D41" s="19" t="s">
        <v>6</v>
      </c>
      <c r="E41" s="20">
        <v>0</v>
      </c>
      <c r="F41" s="20">
        <v>0</v>
      </c>
      <c r="G41" s="20">
        <v>0</v>
      </c>
      <c r="H41" s="20">
        <v>6</v>
      </c>
      <c r="I41" s="20">
        <v>0</v>
      </c>
      <c r="J41" s="20">
        <v>0</v>
      </c>
      <c r="K41" s="20">
        <v>0</v>
      </c>
      <c r="L41" s="20">
        <v>0</v>
      </c>
      <c r="M41" s="20">
        <v>0</v>
      </c>
      <c r="N41" s="21">
        <f t="shared" si="7"/>
        <v>6</v>
      </c>
    </row>
    <row r="42" spans="1:14" ht="126" customHeight="1" x14ac:dyDescent="0.2">
      <c r="A42" s="10" t="s">
        <v>140</v>
      </c>
      <c r="B42" s="14"/>
      <c r="C42" s="3" t="s">
        <v>148</v>
      </c>
      <c r="D42" s="7" t="s">
        <v>141</v>
      </c>
      <c r="E42" s="9">
        <v>0</v>
      </c>
      <c r="F42" s="9">
        <v>0</v>
      </c>
      <c r="G42" s="9">
        <v>0</v>
      </c>
      <c r="H42" s="9">
        <v>0</v>
      </c>
      <c r="I42" s="9">
        <v>0</v>
      </c>
      <c r="J42" s="9">
        <v>0</v>
      </c>
      <c r="K42" s="9">
        <v>0</v>
      </c>
      <c r="L42" s="9">
        <v>0</v>
      </c>
      <c r="M42" s="9">
        <v>1</v>
      </c>
      <c r="N42" s="6">
        <f t="shared" si="7"/>
        <v>1</v>
      </c>
    </row>
    <row r="43" spans="1:14" ht="369.95" customHeight="1" x14ac:dyDescent="0.2">
      <c r="A43" s="10" t="s">
        <v>144</v>
      </c>
      <c r="B43" s="14" t="s">
        <v>143</v>
      </c>
      <c r="C43" s="11" t="s">
        <v>149</v>
      </c>
      <c r="D43" s="7" t="s">
        <v>141</v>
      </c>
      <c r="E43" s="9">
        <v>0</v>
      </c>
      <c r="F43" s="9">
        <v>0</v>
      </c>
      <c r="G43" s="9">
        <v>0</v>
      </c>
      <c r="H43" s="9">
        <v>0</v>
      </c>
      <c r="I43" s="9">
        <v>0</v>
      </c>
      <c r="J43" s="9">
        <v>0</v>
      </c>
      <c r="K43" s="9">
        <v>0</v>
      </c>
      <c r="L43" s="9">
        <v>0</v>
      </c>
      <c r="M43" s="9">
        <v>1</v>
      </c>
      <c r="N43" s="6">
        <f t="shared" si="7"/>
        <v>1</v>
      </c>
    </row>
    <row r="44" spans="1:14" ht="153.75" customHeight="1" x14ac:dyDescent="0.2">
      <c r="A44" s="10" t="s">
        <v>145</v>
      </c>
      <c r="B44" s="14"/>
      <c r="C44" s="11" t="s">
        <v>150</v>
      </c>
      <c r="D44" s="7" t="s">
        <v>141</v>
      </c>
      <c r="E44" s="9">
        <v>0</v>
      </c>
      <c r="F44" s="9">
        <v>0</v>
      </c>
      <c r="G44" s="9">
        <v>0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1</v>
      </c>
      <c r="N44" s="6">
        <f t="shared" si="7"/>
        <v>1</v>
      </c>
    </row>
    <row r="45" spans="1:14" ht="113.25" customHeight="1" x14ac:dyDescent="0.2">
      <c r="A45" s="10" t="s">
        <v>142</v>
      </c>
      <c r="B45" s="14"/>
      <c r="C45" s="11" t="s">
        <v>151</v>
      </c>
      <c r="D45" s="7" t="s">
        <v>141</v>
      </c>
      <c r="E45" s="9">
        <v>0</v>
      </c>
      <c r="F45" s="9">
        <v>0</v>
      </c>
      <c r="G45" s="9">
        <v>0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1</v>
      </c>
      <c r="N45" s="6">
        <f t="shared" si="7"/>
        <v>1</v>
      </c>
    </row>
    <row r="46" spans="1:14" ht="15.75" customHeight="1" x14ac:dyDescent="0.2">
      <c r="A46" s="34" t="s">
        <v>43</v>
      </c>
      <c r="B46" s="35"/>
      <c r="C46" s="35"/>
      <c r="D46" s="35"/>
      <c r="E46" s="35"/>
      <c r="F46" s="35"/>
      <c r="G46" s="35"/>
      <c r="H46" s="35"/>
      <c r="I46" s="35"/>
      <c r="J46" s="35"/>
      <c r="K46" s="35"/>
      <c r="L46" s="35"/>
      <c r="M46" s="35"/>
      <c r="N46" s="36"/>
    </row>
    <row r="47" spans="1:14" ht="102" x14ac:dyDescent="0.2">
      <c r="A47" s="8" t="s">
        <v>46</v>
      </c>
      <c r="B47" s="14"/>
      <c r="C47" s="3" t="s">
        <v>60</v>
      </c>
      <c r="D47" s="7" t="s">
        <v>6</v>
      </c>
      <c r="E47" s="9">
        <v>0</v>
      </c>
      <c r="F47" s="15">
        <v>11</v>
      </c>
      <c r="G47" s="15">
        <v>0</v>
      </c>
      <c r="H47" s="15">
        <v>6</v>
      </c>
      <c r="I47" s="15">
        <v>0</v>
      </c>
      <c r="J47" s="15">
        <v>8</v>
      </c>
      <c r="K47" s="15">
        <v>0</v>
      </c>
      <c r="L47" s="15">
        <v>8</v>
      </c>
      <c r="M47" s="9">
        <v>0</v>
      </c>
      <c r="N47" s="6">
        <f t="shared" ref="N47:N57" si="8">SUM(F47:M47)</f>
        <v>33</v>
      </c>
    </row>
    <row r="48" spans="1:14" ht="102" x14ac:dyDescent="0.2">
      <c r="A48" s="8" t="s">
        <v>47</v>
      </c>
      <c r="B48" s="14"/>
      <c r="C48" s="3" t="s">
        <v>61</v>
      </c>
      <c r="D48" s="7" t="s">
        <v>6</v>
      </c>
      <c r="E48" s="9">
        <v>0</v>
      </c>
      <c r="F48" s="15">
        <v>23</v>
      </c>
      <c r="G48" s="15">
        <v>0</v>
      </c>
      <c r="H48" s="15">
        <v>6</v>
      </c>
      <c r="I48" s="15">
        <v>1</v>
      </c>
      <c r="J48" s="15">
        <v>8</v>
      </c>
      <c r="K48" s="15">
        <v>0</v>
      </c>
      <c r="L48" s="15">
        <v>8</v>
      </c>
      <c r="M48" s="9">
        <v>0</v>
      </c>
      <c r="N48" s="6">
        <f t="shared" si="8"/>
        <v>46</v>
      </c>
    </row>
    <row r="49" spans="1:14" ht="89.25" x14ac:dyDescent="0.2">
      <c r="A49" s="8" t="s">
        <v>48</v>
      </c>
      <c r="B49" s="14"/>
      <c r="C49" s="3" t="s">
        <v>62</v>
      </c>
      <c r="D49" s="7" t="s">
        <v>6</v>
      </c>
      <c r="E49" s="9">
        <v>0</v>
      </c>
      <c r="F49" s="15">
        <v>23</v>
      </c>
      <c r="G49" s="15">
        <v>0</v>
      </c>
      <c r="H49" s="15">
        <v>6</v>
      </c>
      <c r="I49" s="15">
        <v>1</v>
      </c>
      <c r="J49" s="15">
        <v>8</v>
      </c>
      <c r="K49" s="15">
        <v>0</v>
      </c>
      <c r="L49" s="15">
        <v>8</v>
      </c>
      <c r="M49" s="9">
        <v>0</v>
      </c>
      <c r="N49" s="6">
        <f t="shared" si="8"/>
        <v>46</v>
      </c>
    </row>
    <row r="50" spans="1:14" ht="89.25" x14ac:dyDescent="0.2">
      <c r="A50" s="8" t="s">
        <v>49</v>
      </c>
      <c r="B50" s="14"/>
      <c r="C50" s="3" t="s">
        <v>63</v>
      </c>
      <c r="D50" s="7" t="s">
        <v>6</v>
      </c>
      <c r="E50" s="9">
        <v>0</v>
      </c>
      <c r="F50" s="15">
        <v>21</v>
      </c>
      <c r="G50" s="15">
        <v>0</v>
      </c>
      <c r="H50" s="15">
        <v>6</v>
      </c>
      <c r="I50" s="15">
        <v>1</v>
      </c>
      <c r="J50" s="15">
        <v>8</v>
      </c>
      <c r="K50" s="15">
        <v>0</v>
      </c>
      <c r="L50" s="15">
        <v>8</v>
      </c>
      <c r="M50" s="9">
        <v>0</v>
      </c>
      <c r="N50" s="6">
        <f t="shared" si="8"/>
        <v>44</v>
      </c>
    </row>
    <row r="51" spans="1:14" ht="102" x14ac:dyDescent="0.2">
      <c r="A51" s="27" t="s">
        <v>50</v>
      </c>
      <c r="B51" s="14"/>
      <c r="C51" s="3" t="s">
        <v>64</v>
      </c>
      <c r="D51" s="7" t="s">
        <v>6</v>
      </c>
      <c r="E51" s="9">
        <v>0</v>
      </c>
      <c r="F51" s="15">
        <v>12</v>
      </c>
      <c r="G51" s="15">
        <v>0</v>
      </c>
      <c r="H51" s="15">
        <v>5</v>
      </c>
      <c r="I51" s="15">
        <v>0</v>
      </c>
      <c r="J51" s="32">
        <v>9</v>
      </c>
      <c r="K51" s="15">
        <v>0</v>
      </c>
      <c r="L51" s="15">
        <v>8</v>
      </c>
      <c r="M51" s="9">
        <v>0</v>
      </c>
      <c r="N51" s="29">
        <f>SUM(F51:M51)</f>
        <v>34</v>
      </c>
    </row>
    <row r="52" spans="1:14" ht="114.75" x14ac:dyDescent="0.2">
      <c r="A52" s="27" t="s">
        <v>51</v>
      </c>
      <c r="B52" s="14"/>
      <c r="C52" s="3" t="s">
        <v>65</v>
      </c>
      <c r="D52" s="7" t="s">
        <v>6</v>
      </c>
      <c r="E52" s="9">
        <v>0</v>
      </c>
      <c r="F52" s="15">
        <v>19</v>
      </c>
      <c r="G52" s="15">
        <v>0</v>
      </c>
      <c r="H52" s="15">
        <v>10</v>
      </c>
      <c r="I52" s="15">
        <v>1</v>
      </c>
      <c r="J52" s="32">
        <v>14</v>
      </c>
      <c r="K52" s="15">
        <v>0</v>
      </c>
      <c r="L52" s="15">
        <v>13</v>
      </c>
      <c r="M52" s="9">
        <v>0</v>
      </c>
      <c r="N52" s="29">
        <f t="shared" si="8"/>
        <v>57</v>
      </c>
    </row>
    <row r="53" spans="1:14" ht="114.75" x14ac:dyDescent="0.2">
      <c r="A53" s="27" t="s">
        <v>52</v>
      </c>
      <c r="B53" s="14"/>
      <c r="C53" s="3" t="s">
        <v>66</v>
      </c>
      <c r="D53" s="7" t="s">
        <v>6</v>
      </c>
      <c r="E53" s="9">
        <v>0</v>
      </c>
      <c r="F53" s="15">
        <v>19</v>
      </c>
      <c r="G53" s="15">
        <v>0</v>
      </c>
      <c r="H53" s="15">
        <v>10</v>
      </c>
      <c r="I53" s="15">
        <v>1</v>
      </c>
      <c r="J53" s="32">
        <v>15</v>
      </c>
      <c r="K53" s="15">
        <v>0</v>
      </c>
      <c r="L53" s="15">
        <v>13</v>
      </c>
      <c r="M53" s="9">
        <v>0</v>
      </c>
      <c r="N53" s="29">
        <f t="shared" si="8"/>
        <v>58</v>
      </c>
    </row>
    <row r="54" spans="1:14" ht="63.75" x14ac:dyDescent="0.2">
      <c r="A54" s="8" t="s">
        <v>53</v>
      </c>
      <c r="B54" s="14"/>
      <c r="C54" s="3" t="s">
        <v>44</v>
      </c>
      <c r="D54" s="7" t="s">
        <v>6</v>
      </c>
      <c r="E54" s="9">
        <v>0</v>
      </c>
      <c r="F54" s="15">
        <v>7</v>
      </c>
      <c r="G54" s="15">
        <v>0</v>
      </c>
      <c r="H54" s="15">
        <v>2</v>
      </c>
      <c r="I54" s="15">
        <v>0</v>
      </c>
      <c r="J54" s="15">
        <v>2</v>
      </c>
      <c r="K54" s="15">
        <v>0</v>
      </c>
      <c r="L54" s="15">
        <v>2</v>
      </c>
      <c r="M54" s="9">
        <v>0</v>
      </c>
      <c r="N54" s="6">
        <f t="shared" si="8"/>
        <v>13</v>
      </c>
    </row>
    <row r="55" spans="1:14" ht="63.75" x14ac:dyDescent="0.2">
      <c r="A55" s="8" t="s">
        <v>54</v>
      </c>
      <c r="B55" s="14"/>
      <c r="C55" s="3" t="s">
        <v>45</v>
      </c>
      <c r="D55" s="7" t="s">
        <v>6</v>
      </c>
      <c r="E55" s="9">
        <v>0</v>
      </c>
      <c r="F55" s="15">
        <v>4</v>
      </c>
      <c r="G55" s="15">
        <v>0</v>
      </c>
      <c r="H55" s="15">
        <v>2</v>
      </c>
      <c r="I55" s="15">
        <v>0</v>
      </c>
      <c r="J55" s="15">
        <v>2</v>
      </c>
      <c r="K55" s="15">
        <v>0</v>
      </c>
      <c r="L55" s="15">
        <v>2</v>
      </c>
      <c r="M55" s="9">
        <v>0</v>
      </c>
      <c r="N55" s="6">
        <f t="shared" si="8"/>
        <v>10</v>
      </c>
    </row>
    <row r="56" spans="1:14" ht="81" customHeight="1" x14ac:dyDescent="0.2">
      <c r="A56" s="8" t="s">
        <v>55</v>
      </c>
      <c r="B56" s="14"/>
      <c r="C56" s="3" t="s">
        <v>67</v>
      </c>
      <c r="D56" s="7" t="s">
        <v>6</v>
      </c>
      <c r="E56" s="9">
        <v>0</v>
      </c>
      <c r="F56" s="15">
        <v>4</v>
      </c>
      <c r="G56" s="15">
        <v>0</v>
      </c>
      <c r="H56" s="15">
        <v>2</v>
      </c>
      <c r="I56" s="15">
        <v>0</v>
      </c>
      <c r="J56" s="15">
        <v>2</v>
      </c>
      <c r="K56" s="15">
        <v>0</v>
      </c>
      <c r="L56" s="15">
        <v>2</v>
      </c>
      <c r="M56" s="9">
        <v>0</v>
      </c>
      <c r="N56" s="6">
        <f t="shared" si="8"/>
        <v>10</v>
      </c>
    </row>
    <row r="57" spans="1:14" ht="63.75" x14ac:dyDescent="0.2">
      <c r="A57" s="28" t="s">
        <v>56</v>
      </c>
      <c r="B57" s="14"/>
      <c r="C57" s="3" t="s">
        <v>87</v>
      </c>
      <c r="D57" s="7" t="s">
        <v>6</v>
      </c>
      <c r="E57" s="9">
        <v>0</v>
      </c>
      <c r="F57" s="15">
        <v>30</v>
      </c>
      <c r="G57" s="15">
        <v>0</v>
      </c>
      <c r="H57" s="15">
        <v>8</v>
      </c>
      <c r="I57" s="15">
        <v>1</v>
      </c>
      <c r="J57" s="32">
        <v>14</v>
      </c>
      <c r="K57" s="15">
        <v>0</v>
      </c>
      <c r="L57" s="15">
        <v>12</v>
      </c>
      <c r="M57" s="9">
        <v>0</v>
      </c>
      <c r="N57" s="29">
        <f t="shared" si="8"/>
        <v>65</v>
      </c>
    </row>
    <row r="58" spans="1:14" ht="109.5" customHeight="1" x14ac:dyDescent="0.2">
      <c r="A58" s="10" t="s">
        <v>115</v>
      </c>
      <c r="B58" s="14"/>
      <c r="C58" s="3" t="s">
        <v>119</v>
      </c>
      <c r="D58" s="7" t="s">
        <v>6</v>
      </c>
      <c r="E58" s="9">
        <v>0</v>
      </c>
      <c r="F58" s="15">
        <v>6</v>
      </c>
      <c r="G58" s="15">
        <v>0</v>
      </c>
      <c r="H58" s="15">
        <v>6</v>
      </c>
      <c r="I58" s="15">
        <v>0</v>
      </c>
      <c r="J58" s="15">
        <v>7</v>
      </c>
      <c r="K58" s="15">
        <v>0</v>
      </c>
      <c r="L58" s="15">
        <v>7</v>
      </c>
      <c r="M58" s="9">
        <v>0</v>
      </c>
      <c r="N58" s="6">
        <f t="shared" ref="N58" si="9">SUM(F58:M58)</f>
        <v>26</v>
      </c>
    </row>
    <row r="59" spans="1:14" ht="113.25" customHeight="1" x14ac:dyDescent="0.2">
      <c r="A59" s="10" t="s">
        <v>116</v>
      </c>
      <c r="B59" s="14"/>
      <c r="C59" s="3" t="s">
        <v>120</v>
      </c>
      <c r="D59" s="7" t="s">
        <v>6</v>
      </c>
      <c r="E59" s="9">
        <v>0</v>
      </c>
      <c r="F59" s="15">
        <v>3</v>
      </c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9">
        <v>0</v>
      </c>
      <c r="N59" s="6">
        <f t="shared" ref="N59:N60" si="10">SUM(F59:M59)</f>
        <v>3</v>
      </c>
    </row>
    <row r="60" spans="1:14" ht="109.5" customHeight="1" x14ac:dyDescent="0.2">
      <c r="A60" s="10" t="s">
        <v>117</v>
      </c>
      <c r="B60" s="14"/>
      <c r="C60" s="3" t="s">
        <v>121</v>
      </c>
      <c r="D60" s="7" t="s">
        <v>6</v>
      </c>
      <c r="E60" s="9">
        <v>0</v>
      </c>
      <c r="F60" s="15">
        <v>3</v>
      </c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9">
        <v>0</v>
      </c>
      <c r="N60" s="6">
        <f t="shared" si="10"/>
        <v>3</v>
      </c>
    </row>
    <row r="61" spans="1:14" ht="109.5" customHeight="1" x14ac:dyDescent="0.2">
      <c r="A61" s="10" t="s">
        <v>118</v>
      </c>
      <c r="B61" s="14"/>
      <c r="C61" s="3" t="s">
        <v>122</v>
      </c>
      <c r="D61" s="7" t="s">
        <v>6</v>
      </c>
      <c r="E61" s="9">
        <v>0</v>
      </c>
      <c r="F61" s="15">
        <v>3</v>
      </c>
      <c r="G61" s="15">
        <v>0</v>
      </c>
      <c r="H61" s="15">
        <v>0</v>
      </c>
      <c r="I61" s="15">
        <v>0</v>
      </c>
      <c r="J61" s="15">
        <v>0</v>
      </c>
      <c r="K61" s="15">
        <v>0</v>
      </c>
      <c r="L61" s="15">
        <v>0</v>
      </c>
      <c r="M61" s="9">
        <v>0</v>
      </c>
      <c r="N61" s="6">
        <f t="shared" ref="N61" si="11">SUM(F61:M61)</f>
        <v>3</v>
      </c>
    </row>
    <row r="62" spans="1:14" ht="109.5" customHeight="1" x14ac:dyDescent="0.2">
      <c r="A62" s="10" t="s">
        <v>94</v>
      </c>
      <c r="B62" s="14"/>
      <c r="C62" s="3" t="s">
        <v>123</v>
      </c>
      <c r="D62" s="7" t="s">
        <v>6</v>
      </c>
      <c r="E62" s="9">
        <v>0</v>
      </c>
      <c r="F62" s="15">
        <v>6</v>
      </c>
      <c r="G62" s="15">
        <v>0</v>
      </c>
      <c r="H62" s="15">
        <v>0</v>
      </c>
      <c r="I62" s="15">
        <v>0</v>
      </c>
      <c r="J62" s="33">
        <v>0</v>
      </c>
      <c r="K62" s="15">
        <v>0</v>
      </c>
      <c r="L62" s="15">
        <v>0</v>
      </c>
      <c r="M62" s="9">
        <v>0</v>
      </c>
      <c r="N62" s="6">
        <f t="shared" ref="N62" si="12">SUM(F62:M62)</f>
        <v>6</v>
      </c>
    </row>
    <row r="63" spans="1:14" ht="109.5" customHeight="1" x14ac:dyDescent="0.2">
      <c r="A63" s="28" t="s">
        <v>95</v>
      </c>
      <c r="B63" s="25"/>
      <c r="C63" s="3" t="s">
        <v>124</v>
      </c>
      <c r="D63" s="7" t="s">
        <v>6</v>
      </c>
      <c r="E63" s="9">
        <v>0</v>
      </c>
      <c r="F63" s="15">
        <v>10</v>
      </c>
      <c r="G63" s="15">
        <v>0</v>
      </c>
      <c r="H63" s="15">
        <v>0</v>
      </c>
      <c r="I63" s="15">
        <v>0</v>
      </c>
      <c r="J63" s="32">
        <v>2</v>
      </c>
      <c r="K63" s="15">
        <v>0</v>
      </c>
      <c r="L63" s="15">
        <v>0</v>
      </c>
      <c r="M63" s="9">
        <v>0</v>
      </c>
      <c r="N63" s="29">
        <f t="shared" ref="N63" si="13">SUM(F63:M63)</f>
        <v>12</v>
      </c>
    </row>
    <row r="64" spans="1:14" ht="109.5" customHeight="1" x14ac:dyDescent="0.2">
      <c r="A64" s="28" t="s">
        <v>97</v>
      </c>
      <c r="B64" s="14"/>
      <c r="C64" s="31" t="s">
        <v>154</v>
      </c>
      <c r="D64" s="7" t="s">
        <v>6</v>
      </c>
      <c r="E64" s="9">
        <v>0</v>
      </c>
      <c r="F64" s="15">
        <v>0</v>
      </c>
      <c r="G64" s="15">
        <v>0</v>
      </c>
      <c r="H64" s="15">
        <v>0</v>
      </c>
      <c r="I64" s="15">
        <v>0</v>
      </c>
      <c r="J64" s="32">
        <v>1</v>
      </c>
      <c r="K64" s="15">
        <v>0</v>
      </c>
      <c r="L64" s="15">
        <v>0</v>
      </c>
      <c r="M64" s="9">
        <v>0</v>
      </c>
      <c r="N64" s="29">
        <f>SUM(F64:M64)</f>
        <v>1</v>
      </c>
    </row>
    <row r="65" spans="1:14" ht="109.5" customHeight="1" x14ac:dyDescent="0.2">
      <c r="A65" s="28" t="s">
        <v>152</v>
      </c>
      <c r="B65" s="14"/>
      <c r="C65" s="3" t="s">
        <v>153</v>
      </c>
      <c r="D65" s="7" t="s">
        <v>6</v>
      </c>
      <c r="E65" s="9">
        <v>0</v>
      </c>
      <c r="F65" s="15">
        <v>0</v>
      </c>
      <c r="G65" s="15">
        <v>0</v>
      </c>
      <c r="H65" s="15">
        <v>0</v>
      </c>
      <c r="I65" s="15">
        <v>0</v>
      </c>
      <c r="J65" s="32">
        <v>1</v>
      </c>
      <c r="K65" s="15">
        <v>0</v>
      </c>
      <c r="L65" s="15">
        <v>0</v>
      </c>
      <c r="M65" s="9">
        <v>0</v>
      </c>
      <c r="N65" s="29">
        <f>SUM(F65:M65)</f>
        <v>1</v>
      </c>
    </row>
    <row r="67" spans="1:14" ht="15.75" customHeight="1" x14ac:dyDescent="0.2">
      <c r="A67" s="34" t="s">
        <v>75</v>
      </c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6"/>
    </row>
    <row r="68" spans="1:14" ht="114.75" x14ac:dyDescent="0.2">
      <c r="A68" s="10" t="s">
        <v>73</v>
      </c>
      <c r="B68" s="14"/>
      <c r="C68" s="3" t="s">
        <v>76</v>
      </c>
      <c r="D68" s="7" t="s">
        <v>6</v>
      </c>
      <c r="E68" s="9">
        <v>0</v>
      </c>
      <c r="F68" s="9">
        <v>0</v>
      </c>
      <c r="G68" s="9">
        <v>0</v>
      </c>
      <c r="H68" s="15">
        <v>1</v>
      </c>
      <c r="I68" s="9">
        <v>0</v>
      </c>
      <c r="J68" s="9">
        <v>0</v>
      </c>
      <c r="K68" s="9">
        <v>0</v>
      </c>
      <c r="L68" s="9">
        <v>0</v>
      </c>
      <c r="M68" s="9">
        <v>0</v>
      </c>
      <c r="N68" s="6">
        <f t="shared" ref="N68:N69" si="14">SUM(F68:M68)</f>
        <v>1</v>
      </c>
    </row>
    <row r="69" spans="1:14" ht="114.75" x14ac:dyDescent="0.2">
      <c r="A69" s="10" t="s">
        <v>74</v>
      </c>
      <c r="B69" s="14"/>
      <c r="C69" s="3" t="s">
        <v>77</v>
      </c>
      <c r="D69" s="7" t="s">
        <v>6</v>
      </c>
      <c r="E69" s="9">
        <v>0</v>
      </c>
      <c r="F69" s="9">
        <v>0</v>
      </c>
      <c r="G69" s="9">
        <v>0</v>
      </c>
      <c r="H69" s="15">
        <v>1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6">
        <f t="shared" si="14"/>
        <v>1</v>
      </c>
    </row>
    <row r="70" spans="1:14" ht="12.95" customHeight="1" x14ac:dyDescent="0.2">
      <c r="A70" s="10" t="s">
        <v>93</v>
      </c>
      <c r="B70" s="14" t="s">
        <v>100</v>
      </c>
      <c r="C70" s="3"/>
      <c r="D70" s="7" t="s">
        <v>6</v>
      </c>
      <c r="E70" s="9"/>
      <c r="F70" s="9"/>
      <c r="G70" s="9"/>
      <c r="H70" s="9"/>
      <c r="I70" s="9"/>
      <c r="J70" s="9"/>
      <c r="K70" s="9"/>
      <c r="L70" s="9"/>
      <c r="M70" s="9"/>
      <c r="N70" s="6">
        <f>SUM(E70:M70)</f>
        <v>0</v>
      </c>
    </row>
    <row r="73" spans="1:14" ht="15.75" customHeight="1" x14ac:dyDescent="0.2">
      <c r="A73" s="34" t="s">
        <v>132</v>
      </c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6"/>
    </row>
    <row r="74" spans="1:14" ht="131.25" customHeight="1" x14ac:dyDescent="0.2">
      <c r="A74" s="10" t="s">
        <v>101</v>
      </c>
      <c r="B74" s="18" t="s">
        <v>137</v>
      </c>
      <c r="C74" s="3" t="s">
        <v>133</v>
      </c>
      <c r="D74" s="7" t="s">
        <v>6</v>
      </c>
      <c r="E74" s="9">
        <v>0</v>
      </c>
      <c r="F74" s="9">
        <v>0</v>
      </c>
      <c r="G74" s="30">
        <v>0</v>
      </c>
      <c r="H74" s="9">
        <v>0</v>
      </c>
      <c r="I74" s="30">
        <v>0</v>
      </c>
      <c r="J74" s="9">
        <v>0</v>
      </c>
      <c r="K74" s="9">
        <v>0</v>
      </c>
      <c r="L74" s="9">
        <v>0</v>
      </c>
      <c r="M74" s="9">
        <v>0</v>
      </c>
      <c r="N74" s="6">
        <f t="shared" ref="N74:N75" si="15">SUM(F74:M74)</f>
        <v>0</v>
      </c>
    </row>
    <row r="75" spans="1:14" ht="178.5" x14ac:dyDescent="0.2">
      <c r="A75" s="10" t="s">
        <v>102</v>
      </c>
      <c r="B75" s="18" t="s">
        <v>137</v>
      </c>
      <c r="C75" s="3" t="s">
        <v>134</v>
      </c>
      <c r="D75" s="7" t="s">
        <v>6</v>
      </c>
      <c r="E75" s="9">
        <v>0</v>
      </c>
      <c r="F75" s="30">
        <v>0</v>
      </c>
      <c r="G75" s="9">
        <v>0</v>
      </c>
      <c r="H75" s="9">
        <v>0</v>
      </c>
      <c r="I75" s="9">
        <v>0</v>
      </c>
      <c r="J75" s="9">
        <v>0</v>
      </c>
      <c r="K75" s="9">
        <v>0</v>
      </c>
      <c r="L75" s="9">
        <v>0</v>
      </c>
      <c r="M75" s="9">
        <v>0</v>
      </c>
      <c r="N75" s="6">
        <f t="shared" si="15"/>
        <v>0</v>
      </c>
    </row>
    <row r="76" spans="1:14" ht="165.75" x14ac:dyDescent="0.2">
      <c r="A76" s="10" t="s">
        <v>103</v>
      </c>
      <c r="B76" s="17" t="s">
        <v>136</v>
      </c>
      <c r="C76" s="11" t="s">
        <v>135</v>
      </c>
      <c r="D76" s="7" t="s">
        <v>104</v>
      </c>
      <c r="E76" s="9"/>
      <c r="F76" s="9"/>
      <c r="G76" s="9"/>
      <c r="H76" s="9"/>
      <c r="I76" s="9"/>
      <c r="J76" s="9"/>
      <c r="K76" s="9"/>
      <c r="L76" s="9"/>
      <c r="M76" s="9">
        <v>0</v>
      </c>
      <c r="N76" s="6">
        <f>SUM(E76:M76)</f>
        <v>0</v>
      </c>
    </row>
    <row r="78" spans="1:14" x14ac:dyDescent="0.2">
      <c r="A78" s="37" t="s">
        <v>88</v>
      </c>
      <c r="B78" s="38"/>
      <c r="C78" s="38"/>
      <c r="D78" s="38"/>
      <c r="E78" s="38"/>
      <c r="F78" s="38"/>
      <c r="G78" s="38"/>
      <c r="H78" s="38"/>
      <c r="I78" s="38"/>
      <c r="J78" s="38"/>
      <c r="K78" s="38"/>
      <c r="L78" s="38"/>
      <c r="M78" s="38"/>
      <c r="N78" s="39"/>
    </row>
    <row r="79" spans="1:14" ht="30" customHeight="1" x14ac:dyDescent="0.2">
      <c r="A79" s="26">
        <v>1</v>
      </c>
      <c r="B79" s="40" t="s">
        <v>90</v>
      </c>
      <c r="C79" s="41"/>
      <c r="D79" s="41"/>
      <c r="E79" s="41"/>
      <c r="F79" s="41"/>
      <c r="G79" s="41"/>
      <c r="H79" s="41"/>
      <c r="I79" s="41"/>
      <c r="J79" s="41"/>
      <c r="K79" s="41"/>
      <c r="L79" s="41"/>
      <c r="M79" s="41"/>
      <c r="N79" s="41"/>
    </row>
    <row r="80" spans="1:14" ht="102.75" customHeight="1" x14ac:dyDescent="0.2">
      <c r="A80" s="26">
        <v>2</v>
      </c>
      <c r="B80" s="42" t="s">
        <v>89</v>
      </c>
      <c r="C80" s="42"/>
      <c r="D80" s="42"/>
      <c r="E80" s="42"/>
      <c r="F80" s="42"/>
      <c r="G80" s="42"/>
      <c r="H80" s="42"/>
      <c r="I80" s="42"/>
      <c r="J80" s="42"/>
      <c r="K80" s="42"/>
      <c r="L80" s="42"/>
      <c r="M80" s="42"/>
      <c r="N80" s="42"/>
    </row>
  </sheetData>
  <mergeCells count="11">
    <mergeCell ref="A67:N67"/>
    <mergeCell ref="A78:N78"/>
    <mergeCell ref="B79:N79"/>
    <mergeCell ref="B80:N80"/>
    <mergeCell ref="A1:N1"/>
    <mergeCell ref="A3:N3"/>
    <mergeCell ref="A15:N15"/>
    <mergeCell ref="A46:N46"/>
    <mergeCell ref="A39:N39"/>
    <mergeCell ref="A37:N37"/>
    <mergeCell ref="A73:N73"/>
  </mergeCells>
  <phoneticPr fontId="0" type="noConversion"/>
  <pageMargins left="0.70866141732283472" right="0.70866141732283472" top="0.78740157480314965" bottom="1.1811023622047245" header="0.39370078740157483" footer="0.39370078740157483"/>
  <pageSetup paperSize="9" scale="54" fitToHeight="0" orientation="portrait" r:id="rId1"/>
  <headerFooter alignWithMargins="0">
    <oddFooter>&amp;LKARLOVY VARY-REVITALIZACE OBJEKTU CÍSAŘSKÝCH LÁZNÍ   DPS 12/2018
D.1.1.a - X-OSTATNÍ VÝROBKY
&amp;R&amp;P/&amp;N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 x14ac:dyDescent="0.2"/>
  <sheetData/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</vt:i4>
      </vt:variant>
      <vt:variant>
        <vt:lpstr>Pojmenované oblasti</vt:lpstr>
      </vt:variant>
      <vt:variant>
        <vt:i4>2</vt:i4>
      </vt:variant>
    </vt:vector>
  </HeadingPairs>
  <TitlesOfParts>
    <vt:vector size="4" baseType="lpstr">
      <vt:lpstr>X_ostatní výrobky</vt:lpstr>
      <vt:lpstr>List1</vt:lpstr>
      <vt:lpstr>'X_ostatní výrobky'!Názvy_tisku</vt:lpstr>
      <vt:lpstr>'X_ostatní výrobky'!Oblast_tisku</vt:lpstr>
    </vt:vector>
  </TitlesOfParts>
  <Company>INTAR a.s.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Ing. Martin Strnad</dc:creator>
  <cp:lastModifiedBy>Petra Luková</cp:lastModifiedBy>
  <cp:lastPrinted>2021-11-17T12:29:51Z</cp:lastPrinted>
  <dcterms:created xsi:type="dcterms:W3CDTF">2010-06-21T08:40:27Z</dcterms:created>
  <dcterms:modified xsi:type="dcterms:W3CDTF">2022-11-02T08:15:50Z</dcterms:modified>
</cp:coreProperties>
</file>