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75" yWindow="2685" windowWidth="20520" windowHeight="5445"/>
  </bookViews>
  <sheets>
    <sheet name="Kalkulace ceny" sheetId="1" r:id="rId1"/>
  </sheets>
  <definedNames>
    <definedName name="_xlnm.Print_Area" localSheetId="0">'Kalkulace ceny'!$A$1:$G$58</definedName>
  </definedNames>
  <calcPr calcId="152511"/>
</workbook>
</file>

<file path=xl/calcChain.xml><?xml version="1.0" encoding="utf-8"?>
<calcChain xmlns="http://schemas.openxmlformats.org/spreadsheetml/2006/main">
  <c r="G31" i="1" l="1"/>
  <c r="G30" i="1"/>
  <c r="G52" i="1"/>
  <c r="G51" i="1"/>
  <c r="G50" i="1"/>
  <c r="G49" i="1"/>
  <c r="G56" i="1" l="1"/>
  <c r="G55" i="1"/>
  <c r="G54" i="1"/>
  <c r="G53" i="1"/>
  <c r="G48" i="1"/>
  <c r="G47" i="1"/>
  <c r="G39" i="1"/>
  <c r="G40" i="1"/>
  <c r="G43" i="1"/>
  <c r="G44" i="1"/>
  <c r="G45" i="1"/>
  <c r="G24" i="1" l="1"/>
  <c r="G25" i="1"/>
  <c r="G26" i="1"/>
  <c r="G27" i="1"/>
  <c r="G23" i="1"/>
  <c r="G46" i="1" l="1"/>
  <c r="G38" i="1"/>
  <c r="G35" i="1"/>
  <c r="G34" i="1"/>
  <c r="G18" i="1" l="1"/>
  <c r="G19" i="1"/>
  <c r="G20" i="1"/>
  <c r="G21" i="1"/>
  <c r="G22" i="1"/>
  <c r="G17" i="1" l="1"/>
  <c r="G57" i="1" l="1"/>
  <c r="G58" i="1" s="1"/>
</calcChain>
</file>

<file path=xl/sharedStrings.xml><?xml version="1.0" encoding="utf-8"?>
<sst xmlns="http://schemas.openxmlformats.org/spreadsheetml/2006/main" count="128" uniqueCount="71">
  <si>
    <t>Kalkulace ceny</t>
  </si>
  <si>
    <t>Název položky</t>
  </si>
  <si>
    <t>Množství</t>
  </si>
  <si>
    <t>Jednotka</t>
  </si>
  <si>
    <t>ks</t>
  </si>
  <si>
    <t>Specifikace položky</t>
  </si>
  <si>
    <t>Prosíme o vyplnění žlutě vyznačených polí</t>
  </si>
  <si>
    <t>Projekt</t>
  </si>
  <si>
    <t>Zadavatel</t>
  </si>
  <si>
    <t>Identifikace dodavatele</t>
  </si>
  <si>
    <r>
      <t xml:space="preserve">Ceny jsou uvedeny </t>
    </r>
    <r>
      <rPr>
        <u/>
        <sz val="11"/>
        <color theme="1"/>
        <rFont val="Calibri"/>
        <family val="2"/>
        <charset val="238"/>
        <scheme val="minor"/>
      </rPr>
      <t>v Kč bez DPH</t>
    </r>
    <r>
      <rPr>
        <sz val="11"/>
        <color theme="1"/>
        <rFont val="Calibri"/>
        <family val="2"/>
        <scheme val="minor"/>
      </rPr>
      <t>, sazba DPH je 21%.</t>
    </r>
  </si>
  <si>
    <t>Nábytek</t>
  </si>
  <si>
    <t>Skříň</t>
  </si>
  <si>
    <t xml:space="preserve">Cena celkem </t>
  </si>
  <si>
    <t>Cena za jednotku v Kč bez DPH</t>
  </si>
  <si>
    <t>Cena celkem v Kč bez DPH</t>
  </si>
  <si>
    <t>Generální klíč</t>
  </si>
  <si>
    <t xml:space="preserve">Skříň </t>
  </si>
  <si>
    <t>Modernizace chemické laboratoře</t>
  </si>
  <si>
    <t>Gymnázium Ostrov, příspěvková organizace</t>
  </si>
  <si>
    <t>Keramický dřez laboratorní</t>
  </si>
  <si>
    <t>Sestava oboustranných laboratorních stolů</t>
  </si>
  <si>
    <t>Sestava oboustranných laboratorních stolů 90x660x150 cm - 6x mycí skříňka š. 60 cm, 6x skříňka dvoudveřová š. 80 cm, 8x skříňka zásuvková š. 60 cm, středový médiový díl š.660xh.30 cm vč. policové nástavby a 2x technického komínku pro osazení el.výbavy (je součástí), prac.deska  vč. výřezů - žulová deska tl. 30mm</t>
  </si>
  <si>
    <t>Keramický dřez laboratorní vč. Výpusť s chemicky odolnou výtokovou trubkou, Baterie studená voda, Ramínko k baterii, Náustek</t>
  </si>
  <si>
    <t>Skříň 180x100x43 cm, dvoudveřová, zámek</t>
  </si>
  <si>
    <t>Závěsná skříň s horizontální roletou a zámkem, 110x65x60 cm</t>
  </si>
  <si>
    <t>Židle s plastovým sedákem</t>
  </si>
  <si>
    <t>Přípravný stůl 90x150x60 cm - skříňka š.90 cm dvoudveřová, vestavba pro myčku š.60 cm, prac.deska  - žulová deska tl. 30mm (myčka není součástí)</t>
  </si>
  <si>
    <t>Přípravný stůl</t>
  </si>
  <si>
    <t>Digestoř</t>
  </si>
  <si>
    <t xml:space="preserve">Digestoř r.230x100x70cm, má pracovní část přístupnou z jedné části, oboustranná prosklená část. Obsahuje:pracovní deska ze žully min.síly 2cm, odsávací agregát, elektro dvojzásuvku, výlevku, armaturu, osvětlení, plynový vzorkovací ventil.                                                            </t>
  </si>
  <si>
    <t>Závěsná skříň</t>
  </si>
  <si>
    <t>Židle</t>
  </si>
  <si>
    <t>Pojezd pro tabuli vč.madla</t>
  </si>
  <si>
    <t>Tabule keramická bílá 120x300 cm</t>
  </si>
  <si>
    <t>Tabule keramická</t>
  </si>
  <si>
    <t>Přípravný stůl 90x150x60 cm - skříňka š.90 cm dvoudveřová, vestavba pro ledničku š.60 cm, prac.deska  - žulová deska tl. 30mm (lednička není součástí)</t>
  </si>
  <si>
    <t>Chemická laboratoř</t>
  </si>
  <si>
    <t>Nábytek je poptáván včetně dopravy a montáže (potřebná kabeláž, elektroinstalace, roznesení, ustavení, montáž a kotvení nábytku). Včetně rozvedení médiií. Veškeré elektroinstalace budou včetně revize. Záruka minimálně 2 roky.</t>
  </si>
  <si>
    <t>Sklad chemikálií</t>
  </si>
  <si>
    <t>Skříň z odolného plastu 199x123x64 cm, záchytná vana, police z nerezu, korpus šedý, dveře žluté</t>
  </si>
  <si>
    <t>Protipožární skříň na nebezpečné látky, korpus antracit, dveře žluté, 6x výsuvná vana, 119 x 61,5 x 195 cm</t>
  </si>
  <si>
    <t>Nábytek je poptáván včetně dopravy a montáže. Záruka minimálně 2 roky.</t>
  </si>
  <si>
    <t>Chodba</t>
  </si>
  <si>
    <t>Skříň dvoudveřová uzamykatelná,130x80x50 cm, zámek</t>
  </si>
  <si>
    <t>Sklad skla</t>
  </si>
  <si>
    <t xml:space="preserve">Sestava skříněk 90x300x70 cm - 3x dvoudveřová š.100 cm, prac.deska  - žula tl. 30mm </t>
  </si>
  <si>
    <t>Sestava skříní 226x430x43 cm - 4x skříň dvoudveřová š.107,5 cm</t>
  </si>
  <si>
    <t>Sestava skříní 228x139x43 cm - 2x dvoudveřová š.69,5 cm</t>
  </si>
  <si>
    <t>Sestava skříní</t>
  </si>
  <si>
    <t>Kabinet chemie</t>
  </si>
  <si>
    <t>Stůl celodřevěný rohový 76x180x60/95x68 cm</t>
  </si>
  <si>
    <t>Stůl celodřevěný rohový 76x160x60/95x68 cm</t>
  </si>
  <si>
    <t>Stůl celodřevěný rohový 76x160x60/140x68 cm</t>
  </si>
  <si>
    <t>Skříň 180x90x43 cm, uzavřená, zámek</t>
  </si>
  <si>
    <t>Skříň 180x65x43 cm, uzavřená, zámek</t>
  </si>
  <si>
    <t>Skříň 180x50x43 cm, uzavřená, zámek</t>
  </si>
  <si>
    <t>Skříň šatní 180x90x60 cm, šatní tyč, police, zámek</t>
  </si>
  <si>
    <t>Skříň 180x90x60 cm, uzavřená, policová, zámek</t>
  </si>
  <si>
    <t>Skříňový nástavec 60x90x43 cm</t>
  </si>
  <si>
    <t>Skříňový nástavec 60x65x43 cm</t>
  </si>
  <si>
    <t>Skříňový nástavec 60x50x43 cm</t>
  </si>
  <si>
    <t>Skříňový nástavec ukotvený nad dveřmi 60x93x43 cm, uzavřený, pevná záda</t>
  </si>
  <si>
    <t>Skříňový nástavec 60x90x60 cm</t>
  </si>
  <si>
    <t>Kancelářské křeslo s područkami na plynovém pístu</t>
  </si>
  <si>
    <t>Stůl</t>
  </si>
  <si>
    <t>Skříňový nástavec</t>
  </si>
  <si>
    <t xml:space="preserve">Kancelářské křeslo </t>
  </si>
  <si>
    <t>Generální klíč k zámku skříně</t>
  </si>
  <si>
    <t>Cena celkem  vč. DPH</t>
  </si>
  <si>
    <t>Dodavatelem nabízené 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</si>
</sst>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8"/>
      <color rgb="FFC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Verdana"/>
      <family val="2"/>
      <charset val="238"/>
    </font>
    <font>
      <sz val="11"/>
      <color theme="1"/>
      <name val="Calibri"/>
      <family val="2"/>
      <scheme val="minor"/>
    </font>
    <font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3" fillId="0" borderId="0"/>
    <xf numFmtId="0" fontId="13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</cellStyleXfs>
  <cellXfs count="59">
    <xf numFmtId="0" fontId="0" fillId="0" borderId="0" xfId="0"/>
    <xf numFmtId="0" fontId="0" fillId="3" borderId="0" xfId="0" applyFill="1" applyAlignment="1">
      <alignment vertical="top"/>
    </xf>
    <xf numFmtId="0" fontId="0" fillId="3" borderId="0" xfId="0" applyFill="1" applyAlignment="1">
      <alignment horizontal="center" vertical="top"/>
    </xf>
    <xf numFmtId="0" fontId="0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right" vertical="top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center" vertical="top"/>
    </xf>
    <xf numFmtId="0" fontId="7" fillId="3" borderId="0" xfId="0" applyFont="1" applyFill="1" applyAlignment="1">
      <alignment vertical="top"/>
    </xf>
    <xf numFmtId="0" fontId="10" fillId="3" borderId="0" xfId="0" applyFont="1" applyFill="1" applyAlignment="1">
      <alignment horizontal="right" vertical="top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4" fontId="8" fillId="6" borderId="1" xfId="0" applyNumberFormat="1" applyFont="1" applyFill="1" applyBorder="1" applyAlignment="1">
      <alignment horizontal="right" vertical="center"/>
    </xf>
    <xf numFmtId="0" fontId="0" fillId="3" borderId="0" xfId="0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4" fontId="7" fillId="2" borderId="1" xfId="0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/>
    </xf>
    <xf numFmtId="0" fontId="7" fillId="3" borderId="0" xfId="0" applyFont="1" applyFill="1" applyAlignment="1">
      <alignment horizontal="right" vertical="top"/>
    </xf>
    <xf numFmtId="0" fontId="12" fillId="3" borderId="0" xfId="0" applyFont="1" applyFill="1" applyAlignment="1">
      <alignment vertical="top" wrapText="1"/>
    </xf>
    <xf numFmtId="0" fontId="17" fillId="3" borderId="0" xfId="0" applyFont="1" applyFill="1" applyAlignment="1">
      <alignment horizontal="center" vertical="top"/>
    </xf>
    <xf numFmtId="0" fontId="17" fillId="3" borderId="0" xfId="0" applyFont="1" applyFill="1" applyAlignment="1">
      <alignment vertical="top" wrapText="1"/>
    </xf>
    <xf numFmtId="0" fontId="19" fillId="6" borderId="1" xfId="0" applyFont="1" applyFill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/>
    </xf>
    <xf numFmtId="0" fontId="2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left" vertical="top"/>
    </xf>
    <xf numFmtId="0" fontId="17" fillId="3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right" vertical="center"/>
    </xf>
    <xf numFmtId="164" fontId="7" fillId="3" borderId="0" xfId="10" applyNumberFormat="1" applyFont="1" applyFill="1" applyAlignment="1">
      <alignment horizontal="right" vertical="top"/>
    </xf>
    <xf numFmtId="43" fontId="0" fillId="3" borderId="0" xfId="0" applyNumberFormat="1" applyFill="1" applyAlignment="1">
      <alignment horizontal="right" vertical="top"/>
    </xf>
    <xf numFmtId="4" fontId="7" fillId="3" borderId="0" xfId="0" applyNumberFormat="1" applyFont="1" applyFill="1" applyAlignment="1">
      <alignment horizontal="right" vertical="top"/>
    </xf>
    <xf numFmtId="0" fontId="5" fillId="3" borderId="1" xfId="0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0" fillId="3" borderId="0" xfId="0" applyFill="1" applyAlignment="1">
      <alignment vertical="top" wrapText="1"/>
    </xf>
    <xf numFmtId="4" fontId="7" fillId="3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right" vertical="top"/>
    </xf>
    <xf numFmtId="4" fontId="7" fillId="5" borderId="1" xfId="0" applyNumberFormat="1" applyFont="1" applyFill="1" applyBorder="1" applyAlignment="1" applyProtection="1">
      <alignment vertical="top"/>
      <protection locked="0"/>
    </xf>
    <xf numFmtId="0" fontId="8" fillId="6" borderId="1" xfId="0" applyFont="1" applyFill="1" applyBorder="1" applyAlignment="1">
      <alignment horizontal="center" vertical="center"/>
    </xf>
    <xf numFmtId="0" fontId="17" fillId="3" borderId="0" xfId="0" applyFont="1" applyFill="1" applyAlignment="1">
      <alignment vertical="top" wrapText="1"/>
    </xf>
    <xf numFmtId="4" fontId="0" fillId="3" borderId="0" xfId="0" applyNumberFormat="1" applyFill="1" applyAlignment="1">
      <alignment vertical="top" wrapText="1"/>
    </xf>
    <xf numFmtId="164" fontId="0" fillId="3" borderId="0" xfId="0" applyNumberFormat="1" applyFill="1" applyAlignment="1">
      <alignment vertical="top"/>
    </xf>
    <xf numFmtId="0" fontId="18" fillId="5" borderId="0" xfId="0" applyFont="1" applyFill="1" applyAlignment="1">
      <alignment vertical="top" wrapText="1"/>
    </xf>
    <xf numFmtId="0" fontId="17" fillId="5" borderId="0" xfId="0" applyFont="1" applyFill="1" applyAlignment="1">
      <alignment vertical="top" wrapText="1"/>
    </xf>
    <xf numFmtId="0" fontId="8" fillId="4" borderId="3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</cellXfs>
  <cellStyles count="19">
    <cellStyle name="Čárka" xfId="10" builtinId="3"/>
    <cellStyle name="Hypertextový odkaz 2" xfId="5"/>
    <cellStyle name="Hypertextový odkaz 3" xfId="3"/>
    <cellStyle name="Hypertextový odkaz 4" xfId="7"/>
    <cellStyle name="Normální" xfId="0" builtinId="0"/>
    <cellStyle name="normální 14" xfId="17"/>
    <cellStyle name="Normální 2" xfId="1"/>
    <cellStyle name="Normální 2 2" xfId="4"/>
    <cellStyle name="Normální 2 2 2" xfId="9"/>
    <cellStyle name="Normální 2 3" xfId="6"/>
    <cellStyle name="Normální 3" xfId="2"/>
    <cellStyle name="Normální 3 2" xfId="14"/>
    <cellStyle name="Normální 3 3" xfId="13"/>
    <cellStyle name="Normální 4" xfId="16"/>
    <cellStyle name="Normální 5" xfId="11"/>
    <cellStyle name="Normální 7" xfId="8"/>
    <cellStyle name="Normální 7 2" xfId="18"/>
    <cellStyle name="Normální 7 3" xfId="15"/>
    <cellStyle name="Normální 8" xfId="12"/>
  </cellStyles>
  <dxfs count="0"/>
  <tableStyles count="0" defaultTableStyle="TableStyleMedium2" defaultPivotStyle="PivotStyleLight16"/>
  <colors>
    <mruColors>
      <color rgb="FFFF7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topLeftCell="A19" zoomScale="85" zoomScaleNormal="85" zoomScaleSheetLayoutView="85" workbookViewId="0">
      <selection activeCell="C2" sqref="C2"/>
    </sheetView>
  </sheetViews>
  <sheetFormatPr defaultRowHeight="15" x14ac:dyDescent="0.25"/>
  <cols>
    <col min="1" max="1" width="23.140625" style="1" customWidth="1"/>
    <col min="2" max="3" width="74.42578125" style="24" customWidth="1"/>
    <col min="4" max="4" width="9.5703125" style="25" customWidth="1"/>
    <col min="5" max="5" width="8.5703125" style="2" customWidth="1"/>
    <col min="6" max="6" width="14" style="1" customWidth="1"/>
    <col min="7" max="7" width="13.7109375" style="19" customWidth="1"/>
    <col min="8" max="8" width="11" style="1" customWidth="1"/>
    <col min="9" max="9" width="10.28515625" style="1" bestFit="1" customWidth="1"/>
    <col min="10" max="10" width="9.85546875" style="1" bestFit="1" customWidth="1"/>
    <col min="11" max="16384" width="9.140625" style="1"/>
  </cols>
  <sheetData>
    <row r="1" spans="1:7" ht="23.25" x14ac:dyDescent="0.25">
      <c r="A1" s="4" t="s">
        <v>0</v>
      </c>
      <c r="G1" s="14" t="s">
        <v>6</v>
      </c>
    </row>
    <row r="2" spans="1:7" x14ac:dyDescent="0.25">
      <c r="A2" s="3"/>
      <c r="B2" s="26"/>
      <c r="C2" s="51"/>
    </row>
    <row r="3" spans="1:7" x14ac:dyDescent="0.25">
      <c r="A3" s="3" t="s">
        <v>8</v>
      </c>
      <c r="B3" s="35" t="s">
        <v>19</v>
      </c>
      <c r="C3" s="35"/>
    </row>
    <row r="4" spans="1:7" x14ac:dyDescent="0.25">
      <c r="A4" s="3"/>
      <c r="B4" s="36"/>
      <c r="C4" s="36"/>
    </row>
    <row r="5" spans="1:7" x14ac:dyDescent="0.25">
      <c r="A5" s="3"/>
      <c r="B5" s="26"/>
      <c r="C5" s="51"/>
    </row>
    <row r="6" spans="1:7" x14ac:dyDescent="0.25">
      <c r="A6" s="3" t="s">
        <v>7</v>
      </c>
      <c r="B6" s="35" t="s">
        <v>18</v>
      </c>
      <c r="C6" s="35"/>
    </row>
    <row r="7" spans="1:7" x14ac:dyDescent="0.25">
      <c r="A7" s="3"/>
      <c r="B7" s="26"/>
      <c r="C7" s="51"/>
    </row>
    <row r="8" spans="1:7" x14ac:dyDescent="0.25">
      <c r="A8" s="3" t="s">
        <v>9</v>
      </c>
      <c r="B8" s="54"/>
      <c r="C8" s="54"/>
    </row>
    <row r="9" spans="1:7" x14ac:dyDescent="0.25">
      <c r="A9" s="3"/>
      <c r="B9" s="55"/>
      <c r="C9" s="55"/>
    </row>
    <row r="10" spans="1:7" x14ac:dyDescent="0.25">
      <c r="A10" s="3"/>
      <c r="B10" s="51"/>
      <c r="C10" s="51"/>
    </row>
    <row r="11" spans="1:7" x14ac:dyDescent="0.25">
      <c r="A11" s="3"/>
      <c r="B11" s="26"/>
      <c r="C11" s="51"/>
    </row>
    <row r="12" spans="1:7" x14ac:dyDescent="0.25">
      <c r="A12" s="3" t="s">
        <v>10</v>
      </c>
      <c r="B12" s="26"/>
      <c r="C12" s="51"/>
      <c r="G12" s="20"/>
    </row>
    <row r="13" spans="1:7" x14ac:dyDescent="0.25">
      <c r="A13" s="3"/>
      <c r="B13" s="26"/>
      <c r="C13" s="51"/>
    </row>
    <row r="14" spans="1:7" ht="38.25" x14ac:dyDescent="0.25">
      <c r="A14" s="5" t="s">
        <v>1</v>
      </c>
      <c r="B14" s="33" t="s">
        <v>5</v>
      </c>
      <c r="C14" s="33" t="s">
        <v>70</v>
      </c>
      <c r="D14" s="34" t="s">
        <v>2</v>
      </c>
      <c r="E14" s="6" t="s">
        <v>3</v>
      </c>
      <c r="F14" s="38" t="s">
        <v>14</v>
      </c>
      <c r="G14" s="38" t="s">
        <v>15</v>
      </c>
    </row>
    <row r="15" spans="1:7" ht="19.5" customHeight="1" x14ac:dyDescent="0.25">
      <c r="A15" s="15" t="s">
        <v>37</v>
      </c>
      <c r="B15" s="27"/>
      <c r="C15" s="27"/>
      <c r="D15" s="28"/>
      <c r="E15" s="16"/>
      <c r="F15" s="16"/>
      <c r="G15" s="18"/>
    </row>
    <row r="16" spans="1:7" ht="38.25" x14ac:dyDescent="0.25">
      <c r="A16" s="7" t="s">
        <v>11</v>
      </c>
      <c r="B16" s="37" t="s">
        <v>38</v>
      </c>
      <c r="C16" s="37"/>
      <c r="D16" s="29"/>
      <c r="E16" s="8"/>
      <c r="F16" s="9"/>
      <c r="G16" s="21"/>
    </row>
    <row r="17" spans="1:9" s="17" customFormat="1" ht="51" x14ac:dyDescent="0.25">
      <c r="A17" s="10" t="s">
        <v>21</v>
      </c>
      <c r="B17" s="30" t="s">
        <v>22</v>
      </c>
      <c r="C17" s="30"/>
      <c r="D17" s="31">
        <v>2</v>
      </c>
      <c r="E17" s="11" t="s">
        <v>4</v>
      </c>
      <c r="F17" s="49"/>
      <c r="G17" s="22">
        <f t="shared" ref="G17:G27" si="0">D17*F17</f>
        <v>0</v>
      </c>
      <c r="H17" s="46"/>
    </row>
    <row r="18" spans="1:9" s="17" customFormat="1" ht="25.5" x14ac:dyDescent="0.25">
      <c r="A18" s="30" t="s">
        <v>20</v>
      </c>
      <c r="B18" s="30" t="s">
        <v>23</v>
      </c>
      <c r="C18" s="30"/>
      <c r="D18" s="31">
        <v>12</v>
      </c>
      <c r="E18" s="11" t="s">
        <v>4</v>
      </c>
      <c r="F18" s="49"/>
      <c r="G18" s="22">
        <f t="shared" si="0"/>
        <v>0</v>
      </c>
      <c r="H18" s="46"/>
    </row>
    <row r="19" spans="1:9" s="17" customFormat="1" ht="25.5" x14ac:dyDescent="0.25">
      <c r="A19" s="10" t="s">
        <v>28</v>
      </c>
      <c r="B19" s="30" t="s">
        <v>27</v>
      </c>
      <c r="C19" s="30"/>
      <c r="D19" s="31">
        <v>1</v>
      </c>
      <c r="E19" s="11" t="s">
        <v>4</v>
      </c>
      <c r="F19" s="49"/>
      <c r="G19" s="22">
        <f t="shared" si="0"/>
        <v>0</v>
      </c>
      <c r="H19" s="46"/>
    </row>
    <row r="20" spans="1:9" s="17" customFormat="1" ht="25.5" x14ac:dyDescent="0.25">
      <c r="A20" s="10" t="s">
        <v>28</v>
      </c>
      <c r="B20" s="30" t="s">
        <v>36</v>
      </c>
      <c r="C20" s="30"/>
      <c r="D20" s="31">
        <v>1</v>
      </c>
      <c r="E20" s="11" t="s">
        <v>4</v>
      </c>
      <c r="F20" s="49"/>
      <c r="G20" s="22">
        <f t="shared" si="0"/>
        <v>0</v>
      </c>
      <c r="H20" s="46"/>
    </row>
    <row r="21" spans="1:9" s="17" customFormat="1" ht="38.25" x14ac:dyDescent="0.25">
      <c r="A21" s="10" t="s">
        <v>29</v>
      </c>
      <c r="B21" s="30" t="s">
        <v>30</v>
      </c>
      <c r="C21" s="30"/>
      <c r="D21" s="31">
        <v>1</v>
      </c>
      <c r="E21" s="11" t="s">
        <v>4</v>
      </c>
      <c r="F21" s="49"/>
      <c r="G21" s="22">
        <f t="shared" si="0"/>
        <v>0</v>
      </c>
      <c r="H21" s="46"/>
    </row>
    <row r="22" spans="1:9" s="17" customFormat="1" x14ac:dyDescent="0.25">
      <c r="A22" s="10" t="s">
        <v>12</v>
      </c>
      <c r="B22" s="30" t="s">
        <v>24</v>
      </c>
      <c r="C22" s="30"/>
      <c r="D22" s="31">
        <v>4</v>
      </c>
      <c r="E22" s="11" t="s">
        <v>4</v>
      </c>
      <c r="F22" s="49"/>
      <c r="G22" s="22">
        <f t="shared" si="0"/>
        <v>0</v>
      </c>
      <c r="H22" s="46"/>
    </row>
    <row r="23" spans="1:9" s="17" customFormat="1" x14ac:dyDescent="0.25">
      <c r="A23" s="10" t="s">
        <v>31</v>
      </c>
      <c r="B23" s="30" t="s">
        <v>25</v>
      </c>
      <c r="C23" s="30"/>
      <c r="D23" s="31">
        <v>3</v>
      </c>
      <c r="E23" s="11" t="s">
        <v>4</v>
      </c>
      <c r="F23" s="49"/>
      <c r="G23" s="47">
        <f t="shared" si="0"/>
        <v>0</v>
      </c>
      <c r="H23" s="46"/>
    </row>
    <row r="24" spans="1:9" s="46" customFormat="1" x14ac:dyDescent="0.25">
      <c r="A24" s="10" t="s">
        <v>32</v>
      </c>
      <c r="B24" s="30" t="s">
        <v>26</v>
      </c>
      <c r="C24" s="30"/>
      <c r="D24" s="31">
        <v>3</v>
      </c>
      <c r="E24" s="45" t="s">
        <v>4</v>
      </c>
      <c r="F24" s="49"/>
      <c r="G24" s="47">
        <f t="shared" si="0"/>
        <v>0</v>
      </c>
    </row>
    <row r="25" spans="1:9" s="46" customFormat="1" x14ac:dyDescent="0.25">
      <c r="A25" s="30" t="s">
        <v>35</v>
      </c>
      <c r="B25" s="30" t="s">
        <v>35</v>
      </c>
      <c r="C25" s="30"/>
      <c r="D25" s="31">
        <v>1</v>
      </c>
      <c r="E25" s="45" t="s">
        <v>4</v>
      </c>
      <c r="F25" s="49"/>
      <c r="G25" s="47">
        <f t="shared" si="0"/>
        <v>0</v>
      </c>
    </row>
    <row r="26" spans="1:9" s="46" customFormat="1" x14ac:dyDescent="0.25">
      <c r="A26" s="30" t="s">
        <v>33</v>
      </c>
      <c r="B26" s="30" t="s">
        <v>33</v>
      </c>
      <c r="C26" s="30"/>
      <c r="D26" s="31">
        <v>1</v>
      </c>
      <c r="E26" s="45" t="s">
        <v>4</v>
      </c>
      <c r="F26" s="49"/>
      <c r="G26" s="47">
        <f t="shared" si="0"/>
        <v>0</v>
      </c>
    </row>
    <row r="27" spans="1:9" s="46" customFormat="1" x14ac:dyDescent="0.25">
      <c r="A27" s="30" t="s">
        <v>35</v>
      </c>
      <c r="B27" s="30" t="s">
        <v>34</v>
      </c>
      <c r="C27" s="30"/>
      <c r="D27" s="31">
        <v>1</v>
      </c>
      <c r="E27" s="45" t="s">
        <v>4</v>
      </c>
      <c r="F27" s="49"/>
      <c r="G27" s="47">
        <f t="shared" si="0"/>
        <v>0</v>
      </c>
    </row>
    <row r="28" spans="1:9" ht="19.5" customHeight="1" x14ac:dyDescent="0.25">
      <c r="A28" s="15" t="s">
        <v>39</v>
      </c>
      <c r="B28" s="27"/>
      <c r="C28" s="27"/>
      <c r="D28" s="28"/>
      <c r="E28" s="16"/>
      <c r="F28" s="50"/>
      <c r="G28" s="18"/>
    </row>
    <row r="29" spans="1:9" x14ac:dyDescent="0.25">
      <c r="A29" s="7" t="s">
        <v>11</v>
      </c>
      <c r="B29" s="37" t="s">
        <v>42</v>
      </c>
      <c r="C29" s="37"/>
      <c r="D29" s="29"/>
      <c r="E29" s="8"/>
      <c r="F29" s="48"/>
      <c r="G29" s="21"/>
    </row>
    <row r="30" spans="1:9" s="17" customFormat="1" ht="25.5" x14ac:dyDescent="0.25">
      <c r="A30" s="10" t="s">
        <v>17</v>
      </c>
      <c r="B30" s="30" t="s">
        <v>40</v>
      </c>
      <c r="C30" s="30"/>
      <c r="D30" s="31">
        <v>5</v>
      </c>
      <c r="E30" s="11" t="s">
        <v>4</v>
      </c>
      <c r="F30" s="49"/>
      <c r="G30" s="47">
        <f t="shared" ref="G30:G46" si="1">D30*F30</f>
        <v>0</v>
      </c>
      <c r="H30" s="52"/>
      <c r="I30" s="52"/>
    </row>
    <row r="31" spans="1:9" s="17" customFormat="1" ht="25.5" x14ac:dyDescent="0.25">
      <c r="A31" s="10" t="s">
        <v>17</v>
      </c>
      <c r="B31" s="30" t="s">
        <v>41</v>
      </c>
      <c r="C31" s="30"/>
      <c r="D31" s="31">
        <v>1</v>
      </c>
      <c r="E31" s="11" t="s">
        <v>4</v>
      </c>
      <c r="F31" s="49"/>
      <c r="G31" s="47">
        <f t="shared" si="1"/>
        <v>0</v>
      </c>
      <c r="H31" s="46"/>
      <c r="I31" s="52"/>
    </row>
    <row r="32" spans="1:9" s="44" customFormat="1" ht="19.5" customHeight="1" x14ac:dyDescent="0.25">
      <c r="A32" s="15" t="s">
        <v>43</v>
      </c>
      <c r="B32" s="27"/>
      <c r="C32" s="27"/>
      <c r="D32" s="28"/>
      <c r="E32" s="50"/>
      <c r="F32" s="50"/>
      <c r="G32" s="18"/>
      <c r="I32" s="46"/>
    </row>
    <row r="33" spans="1:9" s="44" customFormat="1" x14ac:dyDescent="0.25">
      <c r="A33" s="7" t="s">
        <v>11</v>
      </c>
      <c r="B33" s="37" t="s">
        <v>42</v>
      </c>
      <c r="C33" s="37"/>
      <c r="D33" s="29"/>
      <c r="E33" s="8"/>
      <c r="F33" s="48"/>
      <c r="G33" s="21"/>
      <c r="I33" s="46"/>
    </row>
    <row r="34" spans="1:9" s="17" customFormat="1" x14ac:dyDescent="0.25">
      <c r="A34" s="10" t="s">
        <v>17</v>
      </c>
      <c r="B34" s="10" t="s">
        <v>44</v>
      </c>
      <c r="C34" s="10"/>
      <c r="D34" s="31">
        <v>3</v>
      </c>
      <c r="E34" s="11" t="s">
        <v>4</v>
      </c>
      <c r="F34" s="49"/>
      <c r="G34" s="22">
        <f t="shared" si="1"/>
        <v>0</v>
      </c>
      <c r="H34" s="46"/>
      <c r="I34" s="46"/>
    </row>
    <row r="35" spans="1:9" s="17" customFormat="1" x14ac:dyDescent="0.25">
      <c r="A35" s="10" t="s">
        <v>16</v>
      </c>
      <c r="B35" s="10" t="s">
        <v>68</v>
      </c>
      <c r="C35" s="10"/>
      <c r="D35" s="31">
        <v>1</v>
      </c>
      <c r="E35" s="11" t="s">
        <v>4</v>
      </c>
      <c r="F35" s="49"/>
      <c r="G35" s="22">
        <f t="shared" si="1"/>
        <v>0</v>
      </c>
      <c r="H35" s="46"/>
      <c r="I35" s="46"/>
    </row>
    <row r="36" spans="1:9" s="44" customFormat="1" ht="19.5" customHeight="1" x14ac:dyDescent="0.25">
      <c r="A36" s="15" t="s">
        <v>45</v>
      </c>
      <c r="B36" s="27"/>
      <c r="C36" s="27"/>
      <c r="D36" s="28"/>
      <c r="E36" s="50"/>
      <c r="F36" s="50"/>
      <c r="G36" s="18"/>
      <c r="I36" s="46"/>
    </row>
    <row r="37" spans="1:9" s="44" customFormat="1" x14ac:dyDescent="0.25">
      <c r="A37" s="7" t="s">
        <v>11</v>
      </c>
      <c r="B37" s="37" t="s">
        <v>42</v>
      </c>
      <c r="C37" s="37"/>
      <c r="D37" s="29"/>
      <c r="E37" s="8"/>
      <c r="F37" s="48"/>
      <c r="G37" s="21"/>
      <c r="I37" s="46"/>
    </row>
    <row r="38" spans="1:9" s="17" customFormat="1" x14ac:dyDescent="0.25">
      <c r="A38" s="30" t="s">
        <v>49</v>
      </c>
      <c r="B38" s="30" t="s">
        <v>46</v>
      </c>
      <c r="C38" s="30"/>
      <c r="D38" s="31">
        <v>1</v>
      </c>
      <c r="E38" s="45" t="s">
        <v>4</v>
      </c>
      <c r="F38" s="49"/>
      <c r="G38" s="22">
        <f t="shared" si="1"/>
        <v>0</v>
      </c>
      <c r="H38" s="46"/>
      <c r="I38" s="46"/>
    </row>
    <row r="39" spans="1:9" s="46" customFormat="1" x14ac:dyDescent="0.25">
      <c r="A39" s="30" t="s">
        <v>49</v>
      </c>
      <c r="B39" s="30" t="s">
        <v>47</v>
      </c>
      <c r="C39" s="30"/>
      <c r="D39" s="31">
        <v>1</v>
      </c>
      <c r="E39" s="45" t="s">
        <v>4</v>
      </c>
      <c r="F39" s="49"/>
      <c r="G39" s="47">
        <f t="shared" si="1"/>
        <v>0</v>
      </c>
    </row>
    <row r="40" spans="1:9" s="46" customFormat="1" x14ac:dyDescent="0.25">
      <c r="A40" s="10" t="s">
        <v>49</v>
      </c>
      <c r="B40" s="30" t="s">
        <v>48</v>
      </c>
      <c r="C40" s="30"/>
      <c r="D40" s="31">
        <v>1</v>
      </c>
      <c r="E40" s="45" t="s">
        <v>4</v>
      </c>
      <c r="F40" s="49"/>
      <c r="G40" s="47">
        <f t="shared" si="1"/>
        <v>0</v>
      </c>
    </row>
    <row r="41" spans="1:9" s="44" customFormat="1" ht="19.5" customHeight="1" x14ac:dyDescent="0.25">
      <c r="A41" s="15" t="s">
        <v>50</v>
      </c>
      <c r="B41" s="27"/>
      <c r="C41" s="27"/>
      <c r="D41" s="28"/>
      <c r="E41" s="50"/>
      <c r="F41" s="50"/>
      <c r="G41" s="18"/>
      <c r="I41" s="46"/>
    </row>
    <row r="42" spans="1:9" s="44" customFormat="1" x14ac:dyDescent="0.25">
      <c r="A42" s="7" t="s">
        <v>11</v>
      </c>
      <c r="B42" s="37" t="s">
        <v>42</v>
      </c>
      <c r="C42" s="37"/>
      <c r="D42" s="29"/>
      <c r="E42" s="8"/>
      <c r="F42" s="48"/>
      <c r="G42" s="21"/>
    </row>
    <row r="43" spans="1:9" s="46" customFormat="1" x14ac:dyDescent="0.25">
      <c r="A43" s="30" t="s">
        <v>65</v>
      </c>
      <c r="B43" s="30" t="s">
        <v>51</v>
      </c>
      <c r="C43" s="30"/>
      <c r="D43" s="31">
        <v>1</v>
      </c>
      <c r="E43" s="45" t="s">
        <v>4</v>
      </c>
      <c r="F43" s="49"/>
      <c r="G43" s="47">
        <f t="shared" si="1"/>
        <v>0</v>
      </c>
    </row>
    <row r="44" spans="1:9" s="46" customFormat="1" x14ac:dyDescent="0.25">
      <c r="A44" s="30" t="s">
        <v>65</v>
      </c>
      <c r="B44" s="30" t="s">
        <v>52</v>
      </c>
      <c r="C44" s="30"/>
      <c r="D44" s="31">
        <v>1</v>
      </c>
      <c r="E44" s="45" t="s">
        <v>4</v>
      </c>
      <c r="F44" s="49"/>
      <c r="G44" s="47">
        <f t="shared" si="1"/>
        <v>0</v>
      </c>
    </row>
    <row r="45" spans="1:9" s="46" customFormat="1" x14ac:dyDescent="0.25">
      <c r="A45" s="10" t="s">
        <v>65</v>
      </c>
      <c r="B45" s="30" t="s">
        <v>53</v>
      </c>
      <c r="C45" s="30"/>
      <c r="D45" s="31">
        <v>1</v>
      </c>
      <c r="E45" s="45" t="s">
        <v>4</v>
      </c>
      <c r="F45" s="49"/>
      <c r="G45" s="47">
        <f t="shared" si="1"/>
        <v>0</v>
      </c>
    </row>
    <row r="46" spans="1:9" s="17" customFormat="1" x14ac:dyDescent="0.25">
      <c r="A46" s="10" t="s">
        <v>17</v>
      </c>
      <c r="B46" s="43" t="s">
        <v>54</v>
      </c>
      <c r="C46" s="43"/>
      <c r="D46" s="31">
        <v>4</v>
      </c>
      <c r="E46" s="11" t="s">
        <v>4</v>
      </c>
      <c r="F46" s="49"/>
      <c r="G46" s="22">
        <f t="shared" si="1"/>
        <v>0</v>
      </c>
      <c r="H46" s="46"/>
      <c r="I46" s="46"/>
    </row>
    <row r="47" spans="1:9" s="46" customFormat="1" x14ac:dyDescent="0.25">
      <c r="A47" s="10" t="s">
        <v>17</v>
      </c>
      <c r="B47" s="30" t="s">
        <v>55</v>
      </c>
      <c r="C47" s="30"/>
      <c r="D47" s="31">
        <v>1</v>
      </c>
      <c r="E47" s="45" t="s">
        <v>4</v>
      </c>
      <c r="F47" s="49"/>
      <c r="G47" s="47">
        <f t="shared" ref="G47:G56" si="2">D47*F47</f>
        <v>0</v>
      </c>
    </row>
    <row r="48" spans="1:9" s="46" customFormat="1" x14ac:dyDescent="0.25">
      <c r="A48" s="10" t="s">
        <v>17</v>
      </c>
      <c r="B48" s="30" t="s">
        <v>56</v>
      </c>
      <c r="C48" s="30"/>
      <c r="D48" s="31">
        <v>1</v>
      </c>
      <c r="E48" s="45" t="s">
        <v>4</v>
      </c>
      <c r="F48" s="49"/>
      <c r="G48" s="47">
        <f t="shared" si="2"/>
        <v>0</v>
      </c>
    </row>
    <row r="49" spans="1:8" s="46" customFormat="1" x14ac:dyDescent="0.25">
      <c r="A49" s="10" t="s">
        <v>17</v>
      </c>
      <c r="B49" s="30" t="s">
        <v>57</v>
      </c>
      <c r="C49" s="30"/>
      <c r="D49" s="31">
        <v>1</v>
      </c>
      <c r="E49" s="45" t="s">
        <v>4</v>
      </c>
      <c r="F49" s="49"/>
      <c r="G49" s="47">
        <f t="shared" si="2"/>
        <v>0</v>
      </c>
    </row>
    <row r="50" spans="1:8" s="46" customFormat="1" x14ac:dyDescent="0.25">
      <c r="A50" s="10" t="s">
        <v>17</v>
      </c>
      <c r="B50" s="43" t="s">
        <v>58</v>
      </c>
      <c r="C50" s="43"/>
      <c r="D50" s="31">
        <v>2</v>
      </c>
      <c r="E50" s="45" t="s">
        <v>4</v>
      </c>
      <c r="F50" s="49"/>
      <c r="G50" s="47">
        <f t="shared" si="2"/>
        <v>0</v>
      </c>
    </row>
    <row r="51" spans="1:8" s="46" customFormat="1" x14ac:dyDescent="0.25">
      <c r="A51" s="10" t="s">
        <v>66</v>
      </c>
      <c r="B51" s="30" t="s">
        <v>59</v>
      </c>
      <c r="C51" s="30"/>
      <c r="D51" s="31">
        <v>4</v>
      </c>
      <c r="E51" s="45" t="s">
        <v>4</v>
      </c>
      <c r="F51" s="49"/>
      <c r="G51" s="47">
        <f t="shared" ref="G51:G52" si="3">D51*F51</f>
        <v>0</v>
      </c>
    </row>
    <row r="52" spans="1:8" s="46" customFormat="1" x14ac:dyDescent="0.25">
      <c r="A52" s="10" t="s">
        <v>66</v>
      </c>
      <c r="B52" s="30" t="s">
        <v>60</v>
      </c>
      <c r="C52" s="30"/>
      <c r="D52" s="31">
        <v>1</v>
      </c>
      <c r="E52" s="45" t="s">
        <v>4</v>
      </c>
      <c r="F52" s="49"/>
      <c r="G52" s="47">
        <f t="shared" si="3"/>
        <v>0</v>
      </c>
    </row>
    <row r="53" spans="1:8" s="46" customFormat="1" x14ac:dyDescent="0.25">
      <c r="A53" s="10" t="s">
        <v>66</v>
      </c>
      <c r="B53" s="30" t="s">
        <v>61</v>
      </c>
      <c r="C53" s="30"/>
      <c r="D53" s="31">
        <v>1</v>
      </c>
      <c r="E53" s="45" t="s">
        <v>4</v>
      </c>
      <c r="F53" s="49"/>
      <c r="G53" s="47">
        <f t="shared" si="2"/>
        <v>0</v>
      </c>
    </row>
    <row r="54" spans="1:8" s="46" customFormat="1" x14ac:dyDescent="0.25">
      <c r="A54" s="10" t="s">
        <v>66</v>
      </c>
      <c r="B54" s="30" t="s">
        <v>62</v>
      </c>
      <c r="C54" s="30"/>
      <c r="D54" s="31">
        <v>1</v>
      </c>
      <c r="E54" s="45" t="s">
        <v>4</v>
      </c>
      <c r="F54" s="49"/>
      <c r="G54" s="47">
        <f t="shared" si="2"/>
        <v>0</v>
      </c>
    </row>
    <row r="55" spans="1:8" s="46" customFormat="1" x14ac:dyDescent="0.25">
      <c r="A55" s="10" t="s">
        <v>66</v>
      </c>
      <c r="B55" s="30" t="s">
        <v>63</v>
      </c>
      <c r="C55" s="30"/>
      <c r="D55" s="31">
        <v>3</v>
      </c>
      <c r="E55" s="45" t="s">
        <v>4</v>
      </c>
      <c r="F55" s="49"/>
      <c r="G55" s="47">
        <f t="shared" si="2"/>
        <v>0</v>
      </c>
    </row>
    <row r="56" spans="1:8" s="46" customFormat="1" x14ac:dyDescent="0.25">
      <c r="A56" s="10" t="s">
        <v>67</v>
      </c>
      <c r="B56" s="30" t="s">
        <v>64</v>
      </c>
      <c r="C56" s="30"/>
      <c r="D56" s="31">
        <v>3</v>
      </c>
      <c r="E56" s="45" t="s">
        <v>4</v>
      </c>
      <c r="F56" s="49"/>
      <c r="G56" s="47">
        <f t="shared" si="2"/>
        <v>0</v>
      </c>
    </row>
    <row r="57" spans="1:8" s="44" customFormat="1" ht="19.5" customHeight="1" x14ac:dyDescent="0.25">
      <c r="A57" s="56" t="s">
        <v>13</v>
      </c>
      <c r="B57" s="57"/>
      <c r="C57" s="57"/>
      <c r="D57" s="57"/>
      <c r="E57" s="57"/>
      <c r="F57" s="58"/>
      <c r="G57" s="39">
        <f>SUM(G15:G56)</f>
        <v>0</v>
      </c>
    </row>
    <row r="58" spans="1:8" s="44" customFormat="1" x14ac:dyDescent="0.25">
      <c r="A58" s="56" t="s">
        <v>69</v>
      </c>
      <c r="B58" s="57"/>
      <c r="C58" s="57"/>
      <c r="D58" s="57"/>
      <c r="E58" s="57"/>
      <c r="F58" s="58"/>
      <c r="G58" s="39">
        <f>1.21*G57</f>
        <v>0</v>
      </c>
    </row>
    <row r="59" spans="1:8" s="44" customFormat="1" x14ac:dyDescent="0.25">
      <c r="A59" s="13"/>
      <c r="B59" s="24"/>
      <c r="C59" s="24"/>
      <c r="D59" s="32"/>
      <c r="E59" s="12"/>
      <c r="F59" s="13"/>
      <c r="G59" s="23"/>
    </row>
    <row r="60" spans="1:8" s="44" customFormat="1" x14ac:dyDescent="0.25">
      <c r="A60" s="13"/>
      <c r="B60" s="24"/>
      <c r="C60" s="24"/>
      <c r="D60" s="32"/>
      <c r="E60" s="12"/>
      <c r="F60" s="13"/>
      <c r="G60" s="40"/>
      <c r="H60" s="53"/>
    </row>
    <row r="61" spans="1:8" s="44" customFormat="1" x14ac:dyDescent="0.25">
      <c r="A61" s="13"/>
      <c r="B61" s="24"/>
      <c r="C61" s="24"/>
      <c r="D61" s="32"/>
      <c r="E61" s="12"/>
      <c r="F61" s="13"/>
      <c r="G61" s="42"/>
    </row>
    <row r="62" spans="1:8" s="44" customFormat="1" x14ac:dyDescent="0.25">
      <c r="B62" s="24"/>
      <c r="C62" s="24"/>
      <c r="D62" s="25"/>
      <c r="E62" s="2"/>
    </row>
    <row r="63" spans="1:8" s="44" customFormat="1" x14ac:dyDescent="0.25">
      <c r="B63" s="24"/>
      <c r="C63" s="24"/>
      <c r="D63" s="25"/>
      <c r="E63" s="2"/>
      <c r="G63" s="41"/>
    </row>
    <row r="64" spans="1:8" s="44" customFormat="1" x14ac:dyDescent="0.25">
      <c r="B64" s="24"/>
      <c r="C64" s="24"/>
      <c r="D64" s="25"/>
      <c r="E64" s="2"/>
      <c r="G64" s="19"/>
    </row>
  </sheetData>
  <mergeCells count="2">
    <mergeCell ref="A57:F57"/>
    <mergeCell ref="A58:F58"/>
  </mergeCells>
  <pageMargins left="0.25" right="0.25" top="0.34" bottom="0.39" header="0.3" footer="0.3"/>
  <pageSetup paperSize="9" scale="65" orientation="landscape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Kalkulace ceny</vt:lpstr>
      <vt:lpstr>'Kalkulace ceny'!Oblast_tisku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2018-03-26T22:35:06Z</dcterms:modified>
</cp:coreProperties>
</file>